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/>
  </bookViews>
  <sheets>
    <sheet name="КС распред на месяц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'КС распред на месяц'!$A$1:$AK$109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D108" i="1" l="1"/>
  <c r="AB108" i="1"/>
  <c r="AA108" i="1"/>
  <c r="Z108" i="1"/>
  <c r="I108" i="1"/>
  <c r="G108" i="1"/>
  <c r="E108" i="1"/>
  <c r="D108" i="1"/>
  <c r="C108" i="1"/>
  <c r="AJ106" i="1"/>
  <c r="AI106" i="1"/>
  <c r="K106" i="1"/>
  <c r="J106" i="1"/>
  <c r="AF105" i="1"/>
  <c r="AC105" i="1"/>
  <c r="AB105" i="1"/>
  <c r="AA105" i="1"/>
  <c r="Q105" i="1"/>
  <c r="P105" i="1"/>
  <c r="R105" i="1" s="1"/>
  <c r="M105" i="1"/>
  <c r="I105" i="1"/>
  <c r="Z105" i="1" s="1"/>
  <c r="H105" i="1"/>
  <c r="F105" i="1"/>
  <c r="E105" i="1"/>
  <c r="AE105" i="1" s="1"/>
  <c r="AH105" i="1" s="1"/>
  <c r="D105" i="1"/>
  <c r="C105" i="1"/>
  <c r="AG104" i="1"/>
  <c r="AD104" i="1"/>
  <c r="AB104" i="1"/>
  <c r="AA104" i="1"/>
  <c r="I104" i="1"/>
  <c r="G104" i="1"/>
  <c r="E104" i="1"/>
  <c r="D104" i="1"/>
  <c r="C104" i="1"/>
  <c r="AE103" i="1"/>
  <c r="AH103" i="1" s="1"/>
  <c r="AB103" i="1"/>
  <c r="AA103" i="1"/>
  <c r="Z103" i="1"/>
  <c r="O103" i="1"/>
  <c r="I103" i="1"/>
  <c r="P103" i="1" s="1"/>
  <c r="H103" i="1"/>
  <c r="W103" i="1" s="1"/>
  <c r="F103" i="1"/>
  <c r="M103" i="1" s="1"/>
  <c r="E103" i="1"/>
  <c r="D103" i="1"/>
  <c r="C103" i="1"/>
  <c r="AC103" i="1" s="1"/>
  <c r="AE102" i="1"/>
  <c r="AH102" i="1" s="1"/>
  <c r="AB102" i="1"/>
  <c r="AA102" i="1"/>
  <c r="W102" i="1"/>
  <c r="O102" i="1"/>
  <c r="I102" i="1"/>
  <c r="Z102" i="1" s="1"/>
  <c r="H102" i="1"/>
  <c r="G102" i="1"/>
  <c r="E102" i="1"/>
  <c r="D102" i="1"/>
  <c r="AD102" i="1" s="1"/>
  <c r="AG102" i="1" s="1"/>
  <c r="C102" i="1"/>
  <c r="AE101" i="1"/>
  <c r="AH101" i="1" s="1"/>
  <c r="AC101" i="1"/>
  <c r="AB101" i="1"/>
  <c r="AA101" i="1"/>
  <c r="M101" i="1"/>
  <c r="I101" i="1"/>
  <c r="F101" i="1"/>
  <c r="E101" i="1"/>
  <c r="H101" i="1" s="1"/>
  <c r="W101" i="1" s="1"/>
  <c r="D101" i="1"/>
  <c r="C101" i="1"/>
  <c r="AG100" i="1"/>
  <c r="AD100" i="1"/>
  <c r="AC100" i="1"/>
  <c r="AB100" i="1"/>
  <c r="AA100" i="1"/>
  <c r="V100" i="1"/>
  <c r="T100" i="1"/>
  <c r="N100" i="1"/>
  <c r="M100" i="1"/>
  <c r="I100" i="1"/>
  <c r="G100" i="1"/>
  <c r="S100" i="1" s="1"/>
  <c r="U100" i="1" s="1"/>
  <c r="F100" i="1"/>
  <c r="E100" i="1"/>
  <c r="D100" i="1"/>
  <c r="C100" i="1"/>
  <c r="AG99" i="1"/>
  <c r="AE99" i="1"/>
  <c r="AH99" i="1" s="1"/>
  <c r="AB99" i="1"/>
  <c r="AA99" i="1"/>
  <c r="Z99" i="1"/>
  <c r="Y99" i="1"/>
  <c r="W99" i="1"/>
  <c r="X99" i="1" s="1"/>
  <c r="N99" i="1"/>
  <c r="I99" i="1"/>
  <c r="H99" i="1"/>
  <c r="O99" i="1" s="1"/>
  <c r="G99" i="1"/>
  <c r="E99" i="1"/>
  <c r="D99" i="1"/>
  <c r="AD99" i="1" s="1"/>
  <c r="C99" i="1"/>
  <c r="AB98" i="1"/>
  <c r="AH98" i="1" s="1"/>
  <c r="AA98" i="1"/>
  <c r="I98" i="1"/>
  <c r="H98" i="1"/>
  <c r="O98" i="1" s="1"/>
  <c r="E98" i="1"/>
  <c r="AE98" i="1" s="1"/>
  <c r="D98" i="1"/>
  <c r="C98" i="1"/>
  <c r="AC97" i="1"/>
  <c r="AF97" i="1" s="1"/>
  <c r="AB97" i="1"/>
  <c r="AA97" i="1"/>
  <c r="P97" i="1"/>
  <c r="M97" i="1"/>
  <c r="I97" i="1"/>
  <c r="Z97" i="1" s="1"/>
  <c r="H97" i="1"/>
  <c r="F97" i="1"/>
  <c r="E97" i="1"/>
  <c r="AE97" i="1" s="1"/>
  <c r="AH97" i="1" s="1"/>
  <c r="D97" i="1"/>
  <c r="C97" i="1"/>
  <c r="AC96" i="1"/>
  <c r="AF96" i="1" s="1"/>
  <c r="AB96" i="1"/>
  <c r="AH96" i="1" s="1"/>
  <c r="AA96" i="1"/>
  <c r="Z96" i="1"/>
  <c r="I96" i="1"/>
  <c r="H96" i="1"/>
  <c r="G96" i="1"/>
  <c r="S96" i="1" s="1"/>
  <c r="V96" i="1" s="1"/>
  <c r="E96" i="1"/>
  <c r="AE96" i="1" s="1"/>
  <c r="D96" i="1"/>
  <c r="AD96" i="1" s="1"/>
  <c r="AG96" i="1" s="1"/>
  <c r="C96" i="1"/>
  <c r="F96" i="1" s="1"/>
  <c r="AD95" i="1"/>
  <c r="AB95" i="1"/>
  <c r="AA95" i="1"/>
  <c r="Z95" i="1"/>
  <c r="V95" i="1"/>
  <c r="S95" i="1"/>
  <c r="U95" i="1" s="1"/>
  <c r="N95" i="1"/>
  <c r="I95" i="1"/>
  <c r="H95" i="1"/>
  <c r="G95" i="1"/>
  <c r="T95" i="1" s="1"/>
  <c r="E95" i="1"/>
  <c r="AE95" i="1" s="1"/>
  <c r="AH95" i="1" s="1"/>
  <c r="D95" i="1"/>
  <c r="C95" i="1"/>
  <c r="AC94" i="1"/>
  <c r="AF94" i="1" s="1"/>
  <c r="AB94" i="1"/>
  <c r="AA94" i="1"/>
  <c r="P94" i="1"/>
  <c r="R94" i="1" s="1"/>
  <c r="M94" i="1"/>
  <c r="I94" i="1"/>
  <c r="Z94" i="1" s="1"/>
  <c r="F94" i="1"/>
  <c r="E94" i="1"/>
  <c r="D94" i="1"/>
  <c r="C94" i="1"/>
  <c r="AG93" i="1"/>
  <c r="AD93" i="1"/>
  <c r="AB93" i="1"/>
  <c r="AA93" i="1"/>
  <c r="Z93" i="1"/>
  <c r="I93" i="1"/>
  <c r="G93" i="1"/>
  <c r="S93" i="1" s="1"/>
  <c r="V93" i="1" s="1"/>
  <c r="E93" i="1"/>
  <c r="D93" i="1"/>
  <c r="C93" i="1"/>
  <c r="AC93" i="1" s="1"/>
  <c r="AF93" i="1" s="1"/>
  <c r="AG92" i="1"/>
  <c r="AB92" i="1"/>
  <c r="AA92" i="1"/>
  <c r="Z92" i="1"/>
  <c r="W92" i="1"/>
  <c r="M92" i="1"/>
  <c r="I92" i="1"/>
  <c r="H92" i="1"/>
  <c r="O92" i="1" s="1"/>
  <c r="F92" i="1"/>
  <c r="E92" i="1"/>
  <c r="AE92" i="1" s="1"/>
  <c r="AH92" i="1" s="1"/>
  <c r="D92" i="1"/>
  <c r="AD92" i="1" s="1"/>
  <c r="C92" i="1"/>
  <c r="AC92" i="1" s="1"/>
  <c r="AF92" i="1" s="1"/>
  <c r="AD91" i="1"/>
  <c r="AG91" i="1" s="1"/>
  <c r="AB91" i="1"/>
  <c r="AA91" i="1"/>
  <c r="Z91" i="1"/>
  <c r="I91" i="1"/>
  <c r="G91" i="1"/>
  <c r="E91" i="1"/>
  <c r="AE91" i="1" s="1"/>
  <c r="AH91" i="1" s="1"/>
  <c r="D91" i="1"/>
  <c r="C91" i="1"/>
  <c r="AE90" i="1"/>
  <c r="AH90" i="1" s="1"/>
  <c r="AC90" i="1"/>
  <c r="AF90" i="1" s="1"/>
  <c r="AB90" i="1"/>
  <c r="AA90" i="1"/>
  <c r="Z90" i="1"/>
  <c r="I90" i="1"/>
  <c r="P90" i="1" s="1"/>
  <c r="H90" i="1"/>
  <c r="W90" i="1" s="1"/>
  <c r="F90" i="1"/>
  <c r="M90" i="1" s="1"/>
  <c r="E90" i="1"/>
  <c r="D90" i="1"/>
  <c r="C90" i="1"/>
  <c r="AD89" i="1"/>
  <c r="AG89" i="1" s="1"/>
  <c r="AB89" i="1"/>
  <c r="AA89" i="1"/>
  <c r="T89" i="1"/>
  <c r="I89" i="1"/>
  <c r="G89" i="1"/>
  <c r="S89" i="1" s="1"/>
  <c r="E89" i="1"/>
  <c r="D89" i="1"/>
  <c r="C89" i="1"/>
  <c r="AC89" i="1" s="1"/>
  <c r="AC88" i="1"/>
  <c r="AB88" i="1"/>
  <c r="AA88" i="1"/>
  <c r="Y88" i="1"/>
  <c r="I88" i="1"/>
  <c r="H88" i="1"/>
  <c r="W88" i="1" s="1"/>
  <c r="X88" i="1" s="1"/>
  <c r="F88" i="1"/>
  <c r="M88" i="1" s="1"/>
  <c r="E88" i="1"/>
  <c r="AE88" i="1" s="1"/>
  <c r="AH88" i="1" s="1"/>
  <c r="D88" i="1"/>
  <c r="AD88" i="1" s="1"/>
  <c r="AG88" i="1" s="1"/>
  <c r="C88" i="1"/>
  <c r="AH87" i="1"/>
  <c r="AD87" i="1"/>
  <c r="AG87" i="1" s="1"/>
  <c r="AB87" i="1"/>
  <c r="AA87" i="1"/>
  <c r="Z87" i="1"/>
  <c r="I87" i="1"/>
  <c r="G87" i="1"/>
  <c r="N87" i="1" s="1"/>
  <c r="E87" i="1"/>
  <c r="AE87" i="1" s="1"/>
  <c r="D87" i="1"/>
  <c r="C87" i="1"/>
  <c r="AE86" i="1"/>
  <c r="AH86" i="1" s="1"/>
  <c r="AB86" i="1"/>
  <c r="AA86" i="1"/>
  <c r="Z86" i="1"/>
  <c r="I86" i="1"/>
  <c r="H86" i="1"/>
  <c r="W86" i="1" s="1"/>
  <c r="E86" i="1"/>
  <c r="D86" i="1"/>
  <c r="C86" i="1"/>
  <c r="AC86" i="1" s="1"/>
  <c r="AF86" i="1" s="1"/>
  <c r="AB85" i="1"/>
  <c r="AA85" i="1"/>
  <c r="I85" i="1"/>
  <c r="E85" i="1"/>
  <c r="D85" i="1"/>
  <c r="AD85" i="1" s="1"/>
  <c r="AG85" i="1" s="1"/>
  <c r="C85" i="1"/>
  <c r="AC85" i="1" s="1"/>
  <c r="AB84" i="1"/>
  <c r="AA84" i="1"/>
  <c r="I84" i="1"/>
  <c r="Z84" i="1" s="1"/>
  <c r="F84" i="1"/>
  <c r="E84" i="1"/>
  <c r="AE84" i="1" s="1"/>
  <c r="D84" i="1"/>
  <c r="C84" i="1"/>
  <c r="AG83" i="1"/>
  <c r="AD83" i="1"/>
  <c r="AC83" i="1"/>
  <c r="AB83" i="1"/>
  <c r="AA83" i="1"/>
  <c r="V83" i="1"/>
  <c r="T83" i="1"/>
  <c r="N83" i="1"/>
  <c r="I83" i="1"/>
  <c r="G83" i="1"/>
  <c r="S83" i="1" s="1"/>
  <c r="U83" i="1" s="1"/>
  <c r="F83" i="1"/>
  <c r="E83" i="1"/>
  <c r="D83" i="1"/>
  <c r="C83" i="1"/>
  <c r="AH82" i="1"/>
  <c r="AE82" i="1"/>
  <c r="AB82" i="1"/>
  <c r="AA82" i="1"/>
  <c r="Z82" i="1"/>
  <c r="Y82" i="1"/>
  <c r="W82" i="1"/>
  <c r="X82" i="1" s="1"/>
  <c r="N82" i="1"/>
  <c r="I82" i="1"/>
  <c r="H82" i="1"/>
  <c r="O82" i="1" s="1"/>
  <c r="G82" i="1"/>
  <c r="T82" i="1" s="1"/>
  <c r="E82" i="1"/>
  <c r="D82" i="1"/>
  <c r="AD82" i="1" s="1"/>
  <c r="AG82" i="1" s="1"/>
  <c r="C82" i="1"/>
  <c r="AD81" i="1"/>
  <c r="AG81" i="1" s="1"/>
  <c r="AB81" i="1"/>
  <c r="AA81" i="1"/>
  <c r="N81" i="1"/>
  <c r="I81" i="1"/>
  <c r="E81" i="1"/>
  <c r="D81" i="1"/>
  <c r="G81" i="1" s="1"/>
  <c r="T81" i="1" s="1"/>
  <c r="C81" i="1"/>
  <c r="AF80" i="1"/>
  <c r="AC80" i="1"/>
  <c r="AB80" i="1"/>
  <c r="AA80" i="1"/>
  <c r="P80" i="1"/>
  <c r="I80" i="1"/>
  <c r="Z80" i="1" s="1"/>
  <c r="H80" i="1"/>
  <c r="F80" i="1"/>
  <c r="M80" i="1" s="1"/>
  <c r="E80" i="1"/>
  <c r="AE80" i="1" s="1"/>
  <c r="AH80" i="1" s="1"/>
  <c r="D80" i="1"/>
  <c r="C80" i="1"/>
  <c r="AD79" i="1"/>
  <c r="AG79" i="1" s="1"/>
  <c r="AB79" i="1"/>
  <c r="AA79" i="1"/>
  <c r="Z79" i="1"/>
  <c r="N79" i="1"/>
  <c r="I79" i="1"/>
  <c r="G79" i="1"/>
  <c r="E79" i="1"/>
  <c r="AE79" i="1" s="1"/>
  <c r="AH79" i="1" s="1"/>
  <c r="D79" i="1"/>
  <c r="C79" i="1"/>
  <c r="AE78" i="1"/>
  <c r="AH78" i="1" s="1"/>
  <c r="AC78" i="1"/>
  <c r="AF78" i="1" s="1"/>
  <c r="AB78" i="1"/>
  <c r="AA78" i="1"/>
  <c r="Z78" i="1"/>
  <c r="I78" i="1"/>
  <c r="P78" i="1" s="1"/>
  <c r="H78" i="1"/>
  <c r="O78" i="1" s="1"/>
  <c r="F78" i="1"/>
  <c r="M78" i="1" s="1"/>
  <c r="E78" i="1"/>
  <c r="D78" i="1"/>
  <c r="C78" i="1"/>
  <c r="AD77" i="1"/>
  <c r="AG77" i="1" s="1"/>
  <c r="AB77" i="1"/>
  <c r="AA77" i="1"/>
  <c r="T77" i="1"/>
  <c r="I77" i="1"/>
  <c r="G77" i="1"/>
  <c r="S77" i="1" s="1"/>
  <c r="E77" i="1"/>
  <c r="D77" i="1"/>
  <c r="C77" i="1"/>
  <c r="AC77" i="1" s="1"/>
  <c r="AC76" i="1"/>
  <c r="AB76" i="1"/>
  <c r="AA76" i="1"/>
  <c r="M76" i="1"/>
  <c r="I76" i="1"/>
  <c r="P76" i="1" s="1"/>
  <c r="R76" i="1" s="1"/>
  <c r="H76" i="1"/>
  <c r="W76" i="1" s="1"/>
  <c r="X76" i="1" s="1"/>
  <c r="F76" i="1"/>
  <c r="E76" i="1"/>
  <c r="AE76" i="1" s="1"/>
  <c r="AH76" i="1" s="1"/>
  <c r="D76" i="1"/>
  <c r="AD76" i="1" s="1"/>
  <c r="AG76" i="1" s="1"/>
  <c r="C76" i="1"/>
  <c r="AD75" i="1"/>
  <c r="AG75" i="1" s="1"/>
  <c r="AB75" i="1"/>
  <c r="AA75" i="1"/>
  <c r="Z75" i="1"/>
  <c r="I75" i="1"/>
  <c r="G75" i="1"/>
  <c r="E75" i="1"/>
  <c r="AE75" i="1" s="1"/>
  <c r="AH75" i="1" s="1"/>
  <c r="D75" i="1"/>
  <c r="C75" i="1"/>
  <c r="AE74" i="1"/>
  <c r="AH74" i="1" s="1"/>
  <c r="AB74" i="1"/>
  <c r="AA74" i="1"/>
  <c r="Z74" i="1"/>
  <c r="I74" i="1"/>
  <c r="P74" i="1" s="1"/>
  <c r="H74" i="1"/>
  <c r="O74" i="1" s="1"/>
  <c r="F74" i="1"/>
  <c r="M74" i="1" s="1"/>
  <c r="E74" i="1"/>
  <c r="D74" i="1"/>
  <c r="C74" i="1"/>
  <c r="AC74" i="1" s="1"/>
  <c r="AF74" i="1" s="1"/>
  <c r="AB73" i="1"/>
  <c r="AA73" i="1"/>
  <c r="I73" i="1"/>
  <c r="E73" i="1"/>
  <c r="D73" i="1"/>
  <c r="AD73" i="1" s="1"/>
  <c r="C73" i="1"/>
  <c r="AC73" i="1" s="1"/>
  <c r="AJ72" i="1"/>
  <c r="AI72" i="1"/>
  <c r="AA72" i="1"/>
  <c r="K72" i="1"/>
  <c r="J72" i="1"/>
  <c r="I72" i="1"/>
  <c r="E72" i="1"/>
  <c r="H72" i="1" s="1"/>
  <c r="O72" i="1" s="1"/>
  <c r="D72" i="1"/>
  <c r="G72" i="1" s="1"/>
  <c r="AH71" i="1"/>
  <c r="AD71" i="1"/>
  <c r="AG71" i="1" s="1"/>
  <c r="AB71" i="1"/>
  <c r="AA71" i="1"/>
  <c r="Z71" i="1"/>
  <c r="I71" i="1"/>
  <c r="G71" i="1"/>
  <c r="N71" i="1" s="1"/>
  <c r="E71" i="1"/>
  <c r="AE71" i="1" s="1"/>
  <c r="D71" i="1"/>
  <c r="C71" i="1"/>
  <c r="AE70" i="1"/>
  <c r="AH70" i="1" s="1"/>
  <c r="AB70" i="1"/>
  <c r="AA70" i="1"/>
  <c r="Z70" i="1"/>
  <c r="I70" i="1"/>
  <c r="H70" i="1"/>
  <c r="W70" i="1" s="1"/>
  <c r="E70" i="1"/>
  <c r="D70" i="1"/>
  <c r="C70" i="1"/>
  <c r="AC70" i="1" s="1"/>
  <c r="AF70" i="1" s="1"/>
  <c r="AB69" i="1"/>
  <c r="AA69" i="1"/>
  <c r="I69" i="1"/>
  <c r="E69" i="1"/>
  <c r="D69" i="1"/>
  <c r="AD69" i="1" s="1"/>
  <c r="AG69" i="1" s="1"/>
  <c r="C69" i="1"/>
  <c r="AC69" i="1" s="1"/>
  <c r="AC68" i="1"/>
  <c r="AB68" i="1"/>
  <c r="AA68" i="1"/>
  <c r="I68" i="1"/>
  <c r="F68" i="1"/>
  <c r="M68" i="1" s="1"/>
  <c r="E68" i="1"/>
  <c r="AE68" i="1" s="1"/>
  <c r="AH68" i="1" s="1"/>
  <c r="D68" i="1"/>
  <c r="AD68" i="1" s="1"/>
  <c r="AG68" i="1" s="1"/>
  <c r="C68" i="1"/>
  <c r="AH67" i="1"/>
  <c r="AD67" i="1"/>
  <c r="AG67" i="1" s="1"/>
  <c r="AB67" i="1"/>
  <c r="AA67" i="1"/>
  <c r="Z67" i="1"/>
  <c r="I67" i="1"/>
  <c r="G67" i="1"/>
  <c r="N67" i="1" s="1"/>
  <c r="E67" i="1"/>
  <c r="AE67" i="1" s="1"/>
  <c r="D67" i="1"/>
  <c r="C67" i="1"/>
  <c r="AE66" i="1"/>
  <c r="AH66" i="1" s="1"/>
  <c r="AB66" i="1"/>
  <c r="AB72" i="1" s="1"/>
  <c r="AA66" i="1"/>
  <c r="Z66" i="1"/>
  <c r="I66" i="1"/>
  <c r="H66" i="1"/>
  <c r="W66" i="1" s="1"/>
  <c r="E66" i="1"/>
  <c r="D66" i="1"/>
  <c r="C66" i="1"/>
  <c r="AC66" i="1" s="1"/>
  <c r="AK65" i="1"/>
  <c r="AJ65" i="1"/>
  <c r="AI65" i="1"/>
  <c r="AA65" i="1"/>
  <c r="O65" i="1"/>
  <c r="K65" i="1"/>
  <c r="J65" i="1"/>
  <c r="I65" i="1"/>
  <c r="AD64" i="1"/>
  <c r="AB64" i="1"/>
  <c r="AB65" i="1" s="1"/>
  <c r="AA64" i="1"/>
  <c r="Z64" i="1"/>
  <c r="Z65" i="1" s="1"/>
  <c r="N64" i="1"/>
  <c r="I64" i="1"/>
  <c r="G64" i="1"/>
  <c r="E64" i="1"/>
  <c r="E65" i="1" s="1"/>
  <c r="H65" i="1" s="1"/>
  <c r="D64" i="1"/>
  <c r="D65" i="1" s="1"/>
  <c r="G65" i="1" s="1"/>
  <c r="C64" i="1"/>
  <c r="AJ63" i="1"/>
  <c r="AI63" i="1"/>
  <c r="K63" i="1"/>
  <c r="O63" i="1" s="1"/>
  <c r="J63" i="1"/>
  <c r="N63" i="1" s="1"/>
  <c r="I63" i="1"/>
  <c r="AD62" i="1"/>
  <c r="AB62" i="1"/>
  <c r="AB63" i="1" s="1"/>
  <c r="AA62" i="1"/>
  <c r="AA63" i="1" s="1"/>
  <c r="Z62" i="1"/>
  <c r="Z63" i="1" s="1"/>
  <c r="N62" i="1"/>
  <c r="I62" i="1"/>
  <c r="G62" i="1"/>
  <c r="E62" i="1"/>
  <c r="E63" i="1" s="1"/>
  <c r="D62" i="1"/>
  <c r="D63" i="1" s="1"/>
  <c r="C62" i="1"/>
  <c r="I61" i="1"/>
  <c r="AJ60" i="1"/>
  <c r="AI60" i="1"/>
  <c r="K60" i="1"/>
  <c r="J60" i="1"/>
  <c r="I60" i="1"/>
  <c r="AG59" i="1"/>
  <c r="AB59" i="1"/>
  <c r="AA59" i="1"/>
  <c r="I59" i="1"/>
  <c r="E59" i="1"/>
  <c r="D59" i="1"/>
  <c r="AD59" i="1" s="1"/>
  <c r="C59" i="1"/>
  <c r="AC59" i="1" s="1"/>
  <c r="AG58" i="1"/>
  <c r="AC58" i="1"/>
  <c r="AB58" i="1"/>
  <c r="AA58" i="1"/>
  <c r="I58" i="1"/>
  <c r="P58" i="1" s="1"/>
  <c r="R58" i="1" s="1"/>
  <c r="F58" i="1"/>
  <c r="M58" i="1" s="1"/>
  <c r="E58" i="1"/>
  <c r="AE58" i="1" s="1"/>
  <c r="AH58" i="1" s="1"/>
  <c r="D58" i="1"/>
  <c r="AD58" i="1" s="1"/>
  <c r="C58" i="1"/>
  <c r="AH57" i="1"/>
  <c r="AD57" i="1"/>
  <c r="AG57" i="1" s="1"/>
  <c r="AB57" i="1"/>
  <c r="AA57" i="1"/>
  <c r="Z57" i="1"/>
  <c r="N57" i="1"/>
  <c r="I57" i="1"/>
  <c r="G57" i="1"/>
  <c r="E57" i="1"/>
  <c r="AE57" i="1" s="1"/>
  <c r="D57" i="1"/>
  <c r="C57" i="1"/>
  <c r="AE56" i="1"/>
  <c r="AH56" i="1" s="1"/>
  <c r="AB56" i="1"/>
  <c r="AA56" i="1"/>
  <c r="Z56" i="1"/>
  <c r="O56" i="1"/>
  <c r="I56" i="1"/>
  <c r="H56" i="1"/>
  <c r="W56" i="1" s="1"/>
  <c r="E56" i="1"/>
  <c r="D56" i="1"/>
  <c r="C56" i="1"/>
  <c r="AC56" i="1" s="1"/>
  <c r="AF56" i="1" s="1"/>
  <c r="AB55" i="1"/>
  <c r="AA55" i="1"/>
  <c r="I55" i="1"/>
  <c r="E55" i="1"/>
  <c r="D55" i="1"/>
  <c r="AD55" i="1" s="1"/>
  <c r="AG55" i="1" s="1"/>
  <c r="C55" i="1"/>
  <c r="AG54" i="1"/>
  <c r="AC54" i="1"/>
  <c r="AB54" i="1"/>
  <c r="AA54" i="1"/>
  <c r="I54" i="1"/>
  <c r="P54" i="1" s="1"/>
  <c r="R54" i="1" s="1"/>
  <c r="F54" i="1"/>
  <c r="M54" i="1" s="1"/>
  <c r="E54" i="1"/>
  <c r="AE54" i="1" s="1"/>
  <c r="AH54" i="1" s="1"/>
  <c r="D54" i="1"/>
  <c r="AD54" i="1" s="1"/>
  <c r="C54" i="1"/>
  <c r="AH53" i="1"/>
  <c r="AD53" i="1"/>
  <c r="AG53" i="1" s="1"/>
  <c r="AB53" i="1"/>
  <c r="AA53" i="1"/>
  <c r="Z53" i="1"/>
  <c r="N53" i="1"/>
  <c r="I53" i="1"/>
  <c r="G53" i="1"/>
  <c r="E53" i="1"/>
  <c r="AE53" i="1" s="1"/>
  <c r="D53" i="1"/>
  <c r="C53" i="1"/>
  <c r="AE52" i="1"/>
  <c r="AH52" i="1" s="1"/>
  <c r="AB52" i="1"/>
  <c r="AA52" i="1"/>
  <c r="Z52" i="1"/>
  <c r="O52" i="1"/>
  <c r="I52" i="1"/>
  <c r="H52" i="1"/>
  <c r="W52" i="1" s="1"/>
  <c r="E52" i="1"/>
  <c r="D52" i="1"/>
  <c r="C52" i="1"/>
  <c r="AC52" i="1" s="1"/>
  <c r="AF52" i="1" s="1"/>
  <c r="AB51" i="1"/>
  <c r="AA51" i="1"/>
  <c r="I51" i="1"/>
  <c r="E51" i="1"/>
  <c r="D51" i="1"/>
  <c r="AD51" i="1" s="1"/>
  <c r="AG51" i="1" s="1"/>
  <c r="C51" i="1"/>
  <c r="AG50" i="1"/>
  <c r="AC50" i="1"/>
  <c r="AB50" i="1"/>
  <c r="AA50" i="1"/>
  <c r="I50" i="1"/>
  <c r="P50" i="1" s="1"/>
  <c r="R50" i="1" s="1"/>
  <c r="F50" i="1"/>
  <c r="M50" i="1" s="1"/>
  <c r="E50" i="1"/>
  <c r="AE50" i="1" s="1"/>
  <c r="AH50" i="1" s="1"/>
  <c r="D50" i="1"/>
  <c r="AD50" i="1" s="1"/>
  <c r="C50" i="1"/>
  <c r="AH49" i="1"/>
  <c r="AD49" i="1"/>
  <c r="AG49" i="1" s="1"/>
  <c r="AB49" i="1"/>
  <c r="AA49" i="1"/>
  <c r="Z49" i="1"/>
  <c r="N49" i="1"/>
  <c r="I49" i="1"/>
  <c r="G49" i="1"/>
  <c r="E49" i="1"/>
  <c r="AE49" i="1" s="1"/>
  <c r="D49" i="1"/>
  <c r="C49" i="1"/>
  <c r="AE48" i="1"/>
  <c r="AH48" i="1" s="1"/>
  <c r="AB48" i="1"/>
  <c r="AA48" i="1"/>
  <c r="Z48" i="1"/>
  <c r="O48" i="1"/>
  <c r="I48" i="1"/>
  <c r="H48" i="1"/>
  <c r="W48" i="1" s="1"/>
  <c r="E48" i="1"/>
  <c r="D48" i="1"/>
  <c r="C48" i="1"/>
  <c r="AC48" i="1" s="1"/>
  <c r="AF48" i="1" s="1"/>
  <c r="AB47" i="1"/>
  <c r="AA47" i="1"/>
  <c r="I47" i="1"/>
  <c r="E47" i="1"/>
  <c r="D47" i="1"/>
  <c r="AD47" i="1" s="1"/>
  <c r="AG47" i="1" s="1"/>
  <c r="C47" i="1"/>
  <c r="AG46" i="1"/>
  <c r="AC46" i="1"/>
  <c r="AB46" i="1"/>
  <c r="AA46" i="1"/>
  <c r="I46" i="1"/>
  <c r="P46" i="1" s="1"/>
  <c r="R46" i="1" s="1"/>
  <c r="F46" i="1"/>
  <c r="M46" i="1" s="1"/>
  <c r="E46" i="1"/>
  <c r="AE46" i="1" s="1"/>
  <c r="AH46" i="1" s="1"/>
  <c r="D46" i="1"/>
  <c r="AD46" i="1" s="1"/>
  <c r="C46" i="1"/>
  <c r="AH45" i="1"/>
  <c r="AD45" i="1"/>
  <c r="AG45" i="1" s="1"/>
  <c r="AB45" i="1"/>
  <c r="AA45" i="1"/>
  <c r="Z45" i="1"/>
  <c r="N45" i="1"/>
  <c r="I45" i="1"/>
  <c r="G45" i="1"/>
  <c r="E45" i="1"/>
  <c r="AE45" i="1" s="1"/>
  <c r="D45" i="1"/>
  <c r="C45" i="1"/>
  <c r="AE44" i="1"/>
  <c r="AH44" i="1" s="1"/>
  <c r="AB44" i="1"/>
  <c r="AA44" i="1"/>
  <c r="I44" i="1"/>
  <c r="Z44" i="1" s="1"/>
  <c r="H44" i="1"/>
  <c r="W44" i="1" s="1"/>
  <c r="E44" i="1"/>
  <c r="D44" i="1"/>
  <c r="C44" i="1"/>
  <c r="AC44" i="1" s="1"/>
  <c r="AF44" i="1" s="1"/>
  <c r="AB43" i="1"/>
  <c r="AA43" i="1"/>
  <c r="I43" i="1"/>
  <c r="E43" i="1"/>
  <c r="D43" i="1"/>
  <c r="AD43" i="1" s="1"/>
  <c r="AG43" i="1" s="1"/>
  <c r="C43" i="1"/>
  <c r="AC43" i="1" s="1"/>
  <c r="AC42" i="1"/>
  <c r="AB42" i="1"/>
  <c r="AA42" i="1"/>
  <c r="I42" i="1"/>
  <c r="F42" i="1"/>
  <c r="M42" i="1" s="1"/>
  <c r="E42" i="1"/>
  <c r="AE42" i="1" s="1"/>
  <c r="AH42" i="1" s="1"/>
  <c r="D42" i="1"/>
  <c r="AD42" i="1" s="1"/>
  <c r="AG42" i="1" s="1"/>
  <c r="C42" i="1"/>
  <c r="AH41" i="1"/>
  <c r="AD41" i="1"/>
  <c r="AG41" i="1" s="1"/>
  <c r="AB41" i="1"/>
  <c r="AA41" i="1"/>
  <c r="Z41" i="1"/>
  <c r="I41" i="1"/>
  <c r="G41" i="1"/>
  <c r="N41" i="1" s="1"/>
  <c r="E41" i="1"/>
  <c r="AE41" i="1" s="1"/>
  <c r="D41" i="1"/>
  <c r="C41" i="1"/>
  <c r="AE40" i="1"/>
  <c r="AH40" i="1" s="1"/>
  <c r="AB40" i="1"/>
  <c r="AA40" i="1"/>
  <c r="I40" i="1"/>
  <c r="Z40" i="1" s="1"/>
  <c r="H40" i="1"/>
  <c r="W40" i="1" s="1"/>
  <c r="E40" i="1"/>
  <c r="D40" i="1"/>
  <c r="C40" i="1"/>
  <c r="AC40" i="1" s="1"/>
  <c r="AF40" i="1" s="1"/>
  <c r="AB39" i="1"/>
  <c r="AA39" i="1"/>
  <c r="I39" i="1"/>
  <c r="E39" i="1"/>
  <c r="D39" i="1"/>
  <c r="AD39" i="1" s="1"/>
  <c r="AG39" i="1" s="1"/>
  <c r="C39" i="1"/>
  <c r="AC38" i="1"/>
  <c r="AB38" i="1"/>
  <c r="AA38" i="1"/>
  <c r="Q38" i="1"/>
  <c r="M38" i="1"/>
  <c r="I38" i="1"/>
  <c r="P38" i="1" s="1"/>
  <c r="R38" i="1" s="1"/>
  <c r="F38" i="1"/>
  <c r="E38" i="1"/>
  <c r="AE38" i="1" s="1"/>
  <c r="AH38" i="1" s="1"/>
  <c r="D38" i="1"/>
  <c r="AD38" i="1" s="1"/>
  <c r="AG38" i="1" s="1"/>
  <c r="C38" i="1"/>
  <c r="AD37" i="1"/>
  <c r="AG37" i="1" s="1"/>
  <c r="AB37" i="1"/>
  <c r="AA37" i="1"/>
  <c r="V37" i="1"/>
  <c r="T37" i="1"/>
  <c r="N37" i="1"/>
  <c r="I37" i="1"/>
  <c r="M37" i="1" s="1"/>
  <c r="G37" i="1"/>
  <c r="S37" i="1" s="1"/>
  <c r="U37" i="1" s="1"/>
  <c r="F37" i="1"/>
  <c r="E37" i="1"/>
  <c r="D37" i="1"/>
  <c r="C37" i="1"/>
  <c r="AC36" i="1"/>
  <c r="AB36" i="1"/>
  <c r="AA36" i="1"/>
  <c r="I36" i="1"/>
  <c r="P36" i="1" s="1"/>
  <c r="F36" i="1"/>
  <c r="M36" i="1" s="1"/>
  <c r="E36" i="1"/>
  <c r="AE36" i="1" s="1"/>
  <c r="AH36" i="1" s="1"/>
  <c r="D36" i="1"/>
  <c r="AD36" i="1" s="1"/>
  <c r="AG36" i="1" s="1"/>
  <c r="C36" i="1"/>
  <c r="AD35" i="1"/>
  <c r="AB35" i="1"/>
  <c r="AB60" i="1" s="1"/>
  <c r="AA35" i="1"/>
  <c r="Z35" i="1"/>
  <c r="I35" i="1"/>
  <c r="G35" i="1"/>
  <c r="T35" i="1" s="1"/>
  <c r="E35" i="1"/>
  <c r="AE35" i="1" s="1"/>
  <c r="D35" i="1"/>
  <c r="C35" i="1"/>
  <c r="C60" i="1" s="1"/>
  <c r="AJ34" i="1"/>
  <c r="AI34" i="1"/>
  <c r="K34" i="1"/>
  <c r="J34" i="1"/>
  <c r="D34" i="1"/>
  <c r="AD33" i="1"/>
  <c r="AG33" i="1" s="1"/>
  <c r="AB33" i="1"/>
  <c r="AA33" i="1"/>
  <c r="T33" i="1"/>
  <c r="I33" i="1"/>
  <c r="Z33" i="1" s="1"/>
  <c r="G33" i="1"/>
  <c r="S33" i="1" s="1"/>
  <c r="E33" i="1"/>
  <c r="AE33" i="1" s="1"/>
  <c r="AH33" i="1" s="1"/>
  <c r="D33" i="1"/>
  <c r="C33" i="1"/>
  <c r="AC33" i="1" s="1"/>
  <c r="AF33" i="1" s="1"/>
  <c r="AE32" i="1"/>
  <c r="AH32" i="1" s="1"/>
  <c r="AC32" i="1"/>
  <c r="AB32" i="1"/>
  <c r="AA32" i="1"/>
  <c r="AA34" i="1" s="1"/>
  <c r="I32" i="1"/>
  <c r="P32" i="1" s="1"/>
  <c r="H32" i="1"/>
  <c r="W32" i="1" s="1"/>
  <c r="F32" i="1"/>
  <c r="M32" i="1" s="1"/>
  <c r="E32" i="1"/>
  <c r="D32" i="1"/>
  <c r="AD32" i="1" s="1"/>
  <c r="AG32" i="1" s="1"/>
  <c r="C32" i="1"/>
  <c r="AD31" i="1"/>
  <c r="AG31" i="1" s="1"/>
  <c r="AB31" i="1"/>
  <c r="AB34" i="1" s="1"/>
  <c r="AA31" i="1"/>
  <c r="Z31" i="1"/>
  <c r="I31" i="1"/>
  <c r="G31" i="1"/>
  <c r="E31" i="1"/>
  <c r="E34" i="1" s="1"/>
  <c r="D31" i="1"/>
  <c r="C31" i="1"/>
  <c r="C34" i="1" s="1"/>
  <c r="AJ30" i="1"/>
  <c r="AI30" i="1"/>
  <c r="K30" i="1"/>
  <c r="J30" i="1"/>
  <c r="AB29" i="1"/>
  <c r="AA29" i="1"/>
  <c r="I29" i="1"/>
  <c r="Z29" i="1" s="1"/>
  <c r="E29" i="1"/>
  <c r="AE29" i="1" s="1"/>
  <c r="AH29" i="1" s="1"/>
  <c r="D29" i="1"/>
  <c r="AD29" i="1" s="1"/>
  <c r="AG29" i="1" s="1"/>
  <c r="C29" i="1"/>
  <c r="AC29" i="1" s="1"/>
  <c r="AF29" i="1" s="1"/>
  <c r="AC28" i="1"/>
  <c r="AB28" i="1"/>
  <c r="AA28" i="1"/>
  <c r="I28" i="1"/>
  <c r="P28" i="1" s="1"/>
  <c r="H28" i="1"/>
  <c r="W28" i="1" s="1"/>
  <c r="F28" i="1"/>
  <c r="M28" i="1" s="1"/>
  <c r="E28" i="1"/>
  <c r="AE28" i="1" s="1"/>
  <c r="AH28" i="1" s="1"/>
  <c r="D28" i="1"/>
  <c r="AD28" i="1" s="1"/>
  <c r="AG28" i="1" s="1"/>
  <c r="C28" i="1"/>
  <c r="AD27" i="1"/>
  <c r="AG27" i="1" s="1"/>
  <c r="AB27" i="1"/>
  <c r="AA27" i="1"/>
  <c r="Z27" i="1"/>
  <c r="I27" i="1"/>
  <c r="G27" i="1"/>
  <c r="T27" i="1" s="1"/>
  <c r="E27" i="1"/>
  <c r="AE27" i="1" s="1"/>
  <c r="AH27" i="1" s="1"/>
  <c r="D27" i="1"/>
  <c r="C27" i="1"/>
  <c r="AC27" i="1" s="1"/>
  <c r="AF27" i="1" s="1"/>
  <c r="AE26" i="1"/>
  <c r="AH26" i="1" s="1"/>
  <c r="AB26" i="1"/>
  <c r="AA26" i="1"/>
  <c r="Z26" i="1"/>
  <c r="I26" i="1"/>
  <c r="H26" i="1"/>
  <c r="O26" i="1" s="1"/>
  <c r="E26" i="1"/>
  <c r="D26" i="1"/>
  <c r="AD26" i="1" s="1"/>
  <c r="AG26" i="1" s="1"/>
  <c r="C26" i="1"/>
  <c r="AC26" i="1" s="1"/>
  <c r="AF26" i="1" s="1"/>
  <c r="AB25" i="1"/>
  <c r="AA25" i="1"/>
  <c r="I25" i="1"/>
  <c r="Z25" i="1" s="1"/>
  <c r="E25" i="1"/>
  <c r="AE25" i="1" s="1"/>
  <c r="AH25" i="1" s="1"/>
  <c r="D25" i="1"/>
  <c r="AD25" i="1" s="1"/>
  <c r="AG25" i="1" s="1"/>
  <c r="C25" i="1"/>
  <c r="AC25" i="1" s="1"/>
  <c r="AC24" i="1"/>
  <c r="AB24" i="1"/>
  <c r="AB30" i="1" s="1"/>
  <c r="AA24" i="1"/>
  <c r="AA30" i="1" s="1"/>
  <c r="I24" i="1"/>
  <c r="P24" i="1" s="1"/>
  <c r="F24" i="1"/>
  <c r="E24" i="1"/>
  <c r="AE24" i="1" s="1"/>
  <c r="D24" i="1"/>
  <c r="AD24" i="1" s="1"/>
  <c r="C24" i="1"/>
  <c r="C30" i="1" s="1"/>
  <c r="AJ23" i="1"/>
  <c r="AI23" i="1"/>
  <c r="K23" i="1"/>
  <c r="J23" i="1"/>
  <c r="AE22" i="1"/>
  <c r="AH22" i="1" s="1"/>
  <c r="AB22" i="1"/>
  <c r="AA22" i="1"/>
  <c r="I22" i="1"/>
  <c r="Z22" i="1" s="1"/>
  <c r="H22" i="1"/>
  <c r="W22" i="1" s="1"/>
  <c r="F22" i="1"/>
  <c r="E22" i="1"/>
  <c r="D22" i="1"/>
  <c r="C22" i="1"/>
  <c r="AC22" i="1" s="1"/>
  <c r="AF22" i="1" s="1"/>
  <c r="AB21" i="1"/>
  <c r="AB23" i="1" s="1"/>
  <c r="AA21" i="1"/>
  <c r="T21" i="1"/>
  <c r="I21" i="1"/>
  <c r="G21" i="1"/>
  <c r="S21" i="1" s="1"/>
  <c r="E21" i="1"/>
  <c r="D21" i="1"/>
  <c r="AD21" i="1" s="1"/>
  <c r="AG21" i="1" s="1"/>
  <c r="C21" i="1"/>
  <c r="AC21" i="1" s="1"/>
  <c r="AG20" i="1"/>
  <c r="AC20" i="1"/>
  <c r="AB20" i="1"/>
  <c r="AA20" i="1"/>
  <c r="I20" i="1"/>
  <c r="F20" i="1"/>
  <c r="M20" i="1" s="1"/>
  <c r="E20" i="1"/>
  <c r="AE20" i="1" s="1"/>
  <c r="AH20" i="1" s="1"/>
  <c r="D20" i="1"/>
  <c r="AD20" i="1" s="1"/>
  <c r="C20" i="1"/>
  <c r="AH19" i="1"/>
  <c r="AD19" i="1"/>
  <c r="AG19" i="1" s="1"/>
  <c r="AB19" i="1"/>
  <c r="AA19" i="1"/>
  <c r="Z19" i="1"/>
  <c r="N19" i="1"/>
  <c r="I19" i="1"/>
  <c r="G19" i="1"/>
  <c r="E19" i="1"/>
  <c r="AE19" i="1" s="1"/>
  <c r="D19" i="1"/>
  <c r="C19" i="1"/>
  <c r="C23" i="1" s="1"/>
  <c r="AE18" i="1"/>
  <c r="AB18" i="1"/>
  <c r="AA18" i="1"/>
  <c r="AA23" i="1" s="1"/>
  <c r="I18" i="1"/>
  <c r="Z18" i="1" s="1"/>
  <c r="H18" i="1"/>
  <c r="O18" i="1" s="1"/>
  <c r="F18" i="1"/>
  <c r="E18" i="1"/>
  <c r="D18" i="1"/>
  <c r="C18" i="1"/>
  <c r="I16" i="1"/>
  <c r="F16" i="1"/>
  <c r="Y22" i="1" l="1"/>
  <c r="X22" i="1"/>
  <c r="W18" i="1"/>
  <c r="M19" i="1"/>
  <c r="AD18" i="1"/>
  <c r="G18" i="1"/>
  <c r="D23" i="1"/>
  <c r="P20" i="1"/>
  <c r="V21" i="1"/>
  <c r="U21" i="1"/>
  <c r="AE30" i="1"/>
  <c r="AH30" i="1" s="1"/>
  <c r="AH24" i="1"/>
  <c r="P26" i="1"/>
  <c r="E23" i="1"/>
  <c r="Z21" i="1"/>
  <c r="AF21" i="1" s="1"/>
  <c r="AD22" i="1"/>
  <c r="AG22" i="1" s="1"/>
  <c r="G22" i="1"/>
  <c r="F30" i="1"/>
  <c r="M31" i="1"/>
  <c r="AF43" i="1"/>
  <c r="AH18" i="1"/>
  <c r="T19" i="1"/>
  <c r="S19" i="1"/>
  <c r="P21" i="1"/>
  <c r="O22" i="1"/>
  <c r="Q24" i="1"/>
  <c r="R24" i="1"/>
  <c r="AF25" i="1"/>
  <c r="X28" i="1"/>
  <c r="Y28" i="1"/>
  <c r="X32" i="1"/>
  <c r="Y32" i="1"/>
  <c r="AF32" i="1"/>
  <c r="M35" i="1"/>
  <c r="Y40" i="1"/>
  <c r="X40" i="1"/>
  <c r="Y44" i="1"/>
  <c r="X44" i="1"/>
  <c r="AE21" i="1"/>
  <c r="AH21" i="1" s="1"/>
  <c r="H21" i="1"/>
  <c r="AD30" i="1"/>
  <c r="AG30" i="1" s="1"/>
  <c r="AG24" i="1"/>
  <c r="Q28" i="1"/>
  <c r="R28" i="1"/>
  <c r="Q32" i="1"/>
  <c r="R32" i="1"/>
  <c r="V33" i="1"/>
  <c r="U33" i="1"/>
  <c r="R36" i="1"/>
  <c r="Q36" i="1"/>
  <c r="AC19" i="1"/>
  <c r="AF19" i="1" s="1"/>
  <c r="F19" i="1"/>
  <c r="F23" i="1" s="1"/>
  <c r="Z23" i="1"/>
  <c r="AH35" i="1"/>
  <c r="Y48" i="1"/>
  <c r="X48" i="1"/>
  <c r="Y52" i="1"/>
  <c r="X52" i="1"/>
  <c r="Y56" i="1"/>
  <c r="X56" i="1"/>
  <c r="M24" i="1"/>
  <c r="W26" i="1"/>
  <c r="N27" i="1"/>
  <c r="C61" i="1"/>
  <c r="AC41" i="1"/>
  <c r="AF41" i="1" s="1"/>
  <c r="F41" i="1"/>
  <c r="AD48" i="1"/>
  <c r="AG48" i="1" s="1"/>
  <c r="G48" i="1"/>
  <c r="Z51" i="1"/>
  <c r="P18" i="1"/>
  <c r="H19" i="1"/>
  <c r="H23" i="1" s="1"/>
  <c r="O23" i="1" s="1"/>
  <c r="G20" i="1"/>
  <c r="Z20" i="1"/>
  <c r="AF20" i="1" s="1"/>
  <c r="F21" i="1"/>
  <c r="M21" i="1" s="1"/>
  <c r="P22" i="1"/>
  <c r="G24" i="1"/>
  <c r="Z24" i="1"/>
  <c r="F25" i="1"/>
  <c r="M25" i="1"/>
  <c r="H27" i="1"/>
  <c r="S27" i="1"/>
  <c r="G28" i="1"/>
  <c r="Z28" i="1"/>
  <c r="AF28" i="1" s="1"/>
  <c r="F29" i="1"/>
  <c r="M29" i="1"/>
  <c r="E30" i="1"/>
  <c r="I30" i="1"/>
  <c r="M30" i="1" s="1"/>
  <c r="H31" i="1"/>
  <c r="S31" i="1"/>
  <c r="AE31" i="1"/>
  <c r="G32" i="1"/>
  <c r="Z32" i="1"/>
  <c r="Z34" i="1" s="1"/>
  <c r="F33" i="1"/>
  <c r="P33" i="1" s="1"/>
  <c r="I34" i="1"/>
  <c r="AD34" i="1"/>
  <c r="AG34" i="1" s="1"/>
  <c r="D60" i="1"/>
  <c r="H35" i="1"/>
  <c r="S35" i="1"/>
  <c r="AA60" i="1"/>
  <c r="AA61" i="1" s="1"/>
  <c r="G36" i="1"/>
  <c r="Z36" i="1"/>
  <c r="Z60" i="1" s="1"/>
  <c r="AC37" i="1"/>
  <c r="AF37" i="1" s="1"/>
  <c r="P37" i="1"/>
  <c r="Z37" i="1"/>
  <c r="AE39" i="1"/>
  <c r="AH39" i="1" s="1"/>
  <c r="H39" i="1"/>
  <c r="P42" i="1"/>
  <c r="Z43" i="1"/>
  <c r="AD44" i="1"/>
  <c r="AG44" i="1" s="1"/>
  <c r="G44" i="1"/>
  <c r="O44" i="1"/>
  <c r="AC47" i="1"/>
  <c r="AC51" i="1"/>
  <c r="AF51" i="1" s="1"/>
  <c r="P51" i="1"/>
  <c r="AC55" i="1"/>
  <c r="AF59" i="1"/>
  <c r="AF66" i="1"/>
  <c r="AF69" i="1"/>
  <c r="AC71" i="1"/>
  <c r="AF71" i="1" s="1"/>
  <c r="F71" i="1"/>
  <c r="M71" i="1" s="1"/>
  <c r="M72" i="1"/>
  <c r="W74" i="1"/>
  <c r="T75" i="1"/>
  <c r="S75" i="1"/>
  <c r="N75" i="1"/>
  <c r="W78" i="1"/>
  <c r="G98" i="1"/>
  <c r="AD98" i="1"/>
  <c r="AG98" i="1" s="1"/>
  <c r="P25" i="1"/>
  <c r="P30" i="1" s="1"/>
  <c r="P29" i="1"/>
  <c r="D30" i="1"/>
  <c r="AC30" i="1"/>
  <c r="N31" i="1"/>
  <c r="Z55" i="1"/>
  <c r="M55" i="1"/>
  <c r="K61" i="1"/>
  <c r="Y66" i="1"/>
  <c r="X66" i="1"/>
  <c r="P70" i="1"/>
  <c r="R80" i="1"/>
  <c r="Q80" i="1"/>
  <c r="AC18" i="1"/>
  <c r="P19" i="1"/>
  <c r="H20" i="1"/>
  <c r="N21" i="1"/>
  <c r="M22" i="1"/>
  <c r="I23" i="1"/>
  <c r="H24" i="1"/>
  <c r="G25" i="1"/>
  <c r="F26" i="1"/>
  <c r="M26" i="1" s="1"/>
  <c r="P27" i="1"/>
  <c r="O28" i="1"/>
  <c r="G29" i="1"/>
  <c r="T31" i="1"/>
  <c r="O32" i="1"/>
  <c r="N33" i="1"/>
  <c r="E60" i="1"/>
  <c r="E61" i="1" s="1"/>
  <c r="P35" i="1"/>
  <c r="AB61" i="1"/>
  <c r="H36" i="1"/>
  <c r="Z39" i="1"/>
  <c r="M39" i="1"/>
  <c r="AD40" i="1"/>
  <c r="AG40" i="1" s="1"/>
  <c r="G40" i="1"/>
  <c r="O40" i="1"/>
  <c r="T45" i="1"/>
  <c r="S45" i="1"/>
  <c r="Q46" i="1"/>
  <c r="T49" i="1"/>
  <c r="S49" i="1"/>
  <c r="Q50" i="1"/>
  <c r="T53" i="1"/>
  <c r="S53" i="1"/>
  <c r="Q54" i="1"/>
  <c r="T57" i="1"/>
  <c r="S57" i="1"/>
  <c r="Q58" i="1"/>
  <c r="Z72" i="1"/>
  <c r="AC67" i="1"/>
  <c r="AF67" i="1" s="1"/>
  <c r="F67" i="1"/>
  <c r="M67" i="1" s="1"/>
  <c r="E106" i="1"/>
  <c r="E107" i="1" s="1"/>
  <c r="AE73" i="1"/>
  <c r="H73" i="1"/>
  <c r="AF77" i="1"/>
  <c r="Z77" i="1"/>
  <c r="F82" i="1"/>
  <c r="M82" i="1" s="1"/>
  <c r="AC82" i="1"/>
  <c r="AF82" i="1" s="1"/>
  <c r="N35" i="1"/>
  <c r="AF36" i="1"/>
  <c r="M41" i="1"/>
  <c r="AE43" i="1"/>
  <c r="AH43" i="1" s="1"/>
  <c r="H43" i="1"/>
  <c r="Z47" i="1"/>
  <c r="AD52" i="1"/>
  <c r="AG52" i="1" s="1"/>
  <c r="G52" i="1"/>
  <c r="AD56" i="1"/>
  <c r="AG56" i="1" s="1"/>
  <c r="G56" i="1"/>
  <c r="M18" i="1"/>
  <c r="H25" i="1"/>
  <c r="G26" i="1"/>
  <c r="F27" i="1"/>
  <c r="M27" i="1" s="1"/>
  <c r="H29" i="1"/>
  <c r="F31" i="1"/>
  <c r="AC31" i="1"/>
  <c r="H33" i="1"/>
  <c r="F35" i="1"/>
  <c r="AC35" i="1"/>
  <c r="AG35" i="1"/>
  <c r="AE37" i="1"/>
  <c r="AH37" i="1" s="1"/>
  <c r="H37" i="1"/>
  <c r="AC39" i="1"/>
  <c r="AF39" i="1" s="1"/>
  <c r="P39" i="1"/>
  <c r="T41" i="1"/>
  <c r="S41" i="1"/>
  <c r="AC45" i="1"/>
  <c r="AF45" i="1" s="1"/>
  <c r="F45" i="1"/>
  <c r="M45" i="1" s="1"/>
  <c r="AE47" i="1"/>
  <c r="AH47" i="1" s="1"/>
  <c r="H47" i="1"/>
  <c r="AC49" i="1"/>
  <c r="AF49" i="1" s="1"/>
  <c r="F49" i="1"/>
  <c r="M49" i="1" s="1"/>
  <c r="P49" i="1"/>
  <c r="AE51" i="1"/>
  <c r="AH51" i="1" s="1"/>
  <c r="H51" i="1"/>
  <c r="P52" i="1"/>
  <c r="AC53" i="1"/>
  <c r="AF53" i="1" s="1"/>
  <c r="F53" i="1"/>
  <c r="M53" i="1" s="1"/>
  <c r="AE55" i="1"/>
  <c r="AH55" i="1" s="1"/>
  <c r="H55" i="1"/>
  <c r="AC57" i="1"/>
  <c r="AF57" i="1" s="1"/>
  <c r="F57" i="1"/>
  <c r="M57" i="1"/>
  <c r="AE59" i="1"/>
  <c r="AH59" i="1" s="1"/>
  <c r="H59" i="1"/>
  <c r="AJ61" i="1"/>
  <c r="AE69" i="1"/>
  <c r="AH69" i="1" s="1"/>
  <c r="H69" i="1"/>
  <c r="Y70" i="1"/>
  <c r="X70" i="1"/>
  <c r="H81" i="1"/>
  <c r="AE81" i="1"/>
  <c r="AH81" i="1" s="1"/>
  <c r="T91" i="1"/>
  <c r="S91" i="1"/>
  <c r="N91" i="1"/>
  <c r="G38" i="1"/>
  <c r="Z38" i="1"/>
  <c r="AF38" i="1" s="1"/>
  <c r="F39" i="1"/>
  <c r="P40" i="1"/>
  <c r="H41" i="1"/>
  <c r="G42" i="1"/>
  <c r="Z42" i="1"/>
  <c r="AF42" i="1" s="1"/>
  <c r="F43" i="1"/>
  <c r="P43" i="1" s="1"/>
  <c r="H45" i="1"/>
  <c r="G46" i="1"/>
  <c r="Z46" i="1"/>
  <c r="AF46" i="1" s="1"/>
  <c r="F47" i="1"/>
  <c r="P47" i="1" s="1"/>
  <c r="H49" i="1"/>
  <c r="G50" i="1"/>
  <c r="Z50" i="1"/>
  <c r="AF50" i="1" s="1"/>
  <c r="F51" i="1"/>
  <c r="M51" i="1" s="1"/>
  <c r="H53" i="1"/>
  <c r="G54" i="1"/>
  <c r="Z54" i="1"/>
  <c r="AF54" i="1" s="1"/>
  <c r="F55" i="1"/>
  <c r="P55" i="1" s="1"/>
  <c r="H57" i="1"/>
  <c r="G58" i="1"/>
  <c r="Z58" i="1"/>
  <c r="AF58" i="1" s="1"/>
  <c r="F59" i="1"/>
  <c r="M59" i="1" s="1"/>
  <c r="T62" i="1"/>
  <c r="T63" i="1" s="1"/>
  <c r="S62" i="1"/>
  <c r="AG62" i="1"/>
  <c r="AD63" i="1"/>
  <c r="AG63" i="1" s="1"/>
  <c r="AD66" i="1"/>
  <c r="G66" i="1"/>
  <c r="O66" i="1"/>
  <c r="P68" i="1"/>
  <c r="Z69" i="1"/>
  <c r="AD70" i="1"/>
  <c r="AG70" i="1" s="1"/>
  <c r="G70" i="1"/>
  <c r="O70" i="1"/>
  <c r="J107" i="1"/>
  <c r="N72" i="1"/>
  <c r="I106" i="1"/>
  <c r="Z73" i="1"/>
  <c r="M73" i="1"/>
  <c r="AD74" i="1"/>
  <c r="AG74" i="1" s="1"/>
  <c r="G74" i="1"/>
  <c r="R74" i="1"/>
  <c r="Q74" i="1"/>
  <c r="AC75" i="1"/>
  <c r="AF75" i="1" s="1"/>
  <c r="F75" i="1"/>
  <c r="M75" i="1" s="1"/>
  <c r="Q76" i="1"/>
  <c r="AD78" i="1"/>
  <c r="AG78" i="1" s="1"/>
  <c r="G78" i="1"/>
  <c r="R78" i="1"/>
  <c r="Q78" i="1"/>
  <c r="T79" i="1"/>
  <c r="S79" i="1"/>
  <c r="M83" i="1"/>
  <c r="AE85" i="1"/>
  <c r="AH85" i="1" s="1"/>
  <c r="H85" i="1"/>
  <c r="Y86" i="1"/>
  <c r="X86" i="1"/>
  <c r="AC95" i="1"/>
  <c r="AF95" i="1" s="1"/>
  <c r="F95" i="1"/>
  <c r="P95" i="1" s="1"/>
  <c r="O95" i="1"/>
  <c r="W95" i="1"/>
  <c r="AD101" i="1"/>
  <c r="AG101" i="1" s="1"/>
  <c r="G101" i="1"/>
  <c r="H38" i="1"/>
  <c r="G39" i="1"/>
  <c r="F40" i="1"/>
  <c r="M40" i="1"/>
  <c r="P41" i="1"/>
  <c r="H42" i="1"/>
  <c r="G43" i="1"/>
  <c r="F44" i="1"/>
  <c r="P44" i="1" s="1"/>
  <c r="P45" i="1"/>
  <c r="H46" i="1"/>
  <c r="G47" i="1"/>
  <c r="F48" i="1"/>
  <c r="M48" i="1" s="1"/>
  <c r="H50" i="1"/>
  <c r="G51" i="1"/>
  <c r="F52" i="1"/>
  <c r="M52" i="1" s="1"/>
  <c r="H54" i="1"/>
  <c r="G55" i="1"/>
  <c r="F56" i="1"/>
  <c r="M56" i="1" s="1"/>
  <c r="P57" i="1"/>
  <c r="H58" i="1"/>
  <c r="G59" i="1"/>
  <c r="AC62" i="1"/>
  <c r="F62" i="1"/>
  <c r="M62" i="1" s="1"/>
  <c r="C63" i="1"/>
  <c r="F63" i="1" s="1"/>
  <c r="M63" i="1" s="1"/>
  <c r="T64" i="1"/>
  <c r="T65" i="1" s="1"/>
  <c r="S64" i="1"/>
  <c r="AD65" i="1"/>
  <c r="AG65" i="1" s="1"/>
  <c r="AG64" i="1"/>
  <c r="N65" i="1"/>
  <c r="AC106" i="1"/>
  <c r="AB106" i="1"/>
  <c r="AB107" i="1" s="1"/>
  <c r="AE77" i="1"/>
  <c r="AH77" i="1" s="1"/>
  <c r="H77" i="1"/>
  <c r="AC79" i="1"/>
  <c r="AF79" i="1" s="1"/>
  <c r="F79" i="1"/>
  <c r="M79" i="1" s="1"/>
  <c r="O80" i="1"/>
  <c r="W80" i="1"/>
  <c r="Y90" i="1"/>
  <c r="X90" i="1"/>
  <c r="G103" i="1"/>
  <c r="AD103" i="1"/>
  <c r="AG103" i="1" s="1"/>
  <c r="Q103" i="1"/>
  <c r="R103" i="1"/>
  <c r="P59" i="1"/>
  <c r="Z59" i="1"/>
  <c r="J61" i="1"/>
  <c r="AI61" i="1"/>
  <c r="AI107" i="1" s="1"/>
  <c r="AI109" i="1" s="1"/>
  <c r="AC64" i="1"/>
  <c r="F64" i="1"/>
  <c r="C65" i="1"/>
  <c r="P64" i="1"/>
  <c r="T67" i="1"/>
  <c r="S67" i="1"/>
  <c r="T71" i="1"/>
  <c r="S71" i="1"/>
  <c r="AE72" i="1"/>
  <c r="AH72" i="1" s="1"/>
  <c r="AG73" i="1"/>
  <c r="AF73" i="1"/>
  <c r="Y76" i="1"/>
  <c r="V77" i="1"/>
  <c r="U77" i="1"/>
  <c r="S81" i="1"/>
  <c r="S82" i="1"/>
  <c r="AC87" i="1"/>
  <c r="AF87" i="1" s="1"/>
  <c r="F87" i="1"/>
  <c r="M87" i="1" s="1"/>
  <c r="AD90" i="1"/>
  <c r="AG90" i="1" s="1"/>
  <c r="G90" i="1"/>
  <c r="R90" i="1"/>
  <c r="Q90" i="1"/>
  <c r="F99" i="1"/>
  <c r="M99" i="1" s="1"/>
  <c r="AC99" i="1"/>
  <c r="AF99" i="1" s="1"/>
  <c r="H62" i="1"/>
  <c r="AE62" i="1"/>
  <c r="H64" i="1"/>
  <c r="AE64" i="1"/>
  <c r="H67" i="1"/>
  <c r="G68" i="1"/>
  <c r="Z68" i="1"/>
  <c r="AF68" i="1" s="1"/>
  <c r="F69" i="1"/>
  <c r="P69" i="1" s="1"/>
  <c r="H71" i="1"/>
  <c r="C72" i="1"/>
  <c r="F72" i="1" s="1"/>
  <c r="F73" i="1"/>
  <c r="H75" i="1"/>
  <c r="G76" i="1"/>
  <c r="Z76" i="1"/>
  <c r="AF76" i="1" s="1"/>
  <c r="F77" i="1"/>
  <c r="M77" i="1" s="1"/>
  <c r="H79" i="1"/>
  <c r="AD80" i="1"/>
  <c r="AG80" i="1" s="1"/>
  <c r="G80" i="1"/>
  <c r="Z81" i="1"/>
  <c r="P83" i="1"/>
  <c r="Z83" i="1"/>
  <c r="AF83" i="1" s="1"/>
  <c r="H84" i="1"/>
  <c r="P84" i="1"/>
  <c r="Z85" i="1"/>
  <c r="AF85" i="1" s="1"/>
  <c r="M85" i="1"/>
  <c r="AD86" i="1"/>
  <c r="AG86" i="1" s="1"/>
  <c r="G86" i="1"/>
  <c r="O86" i="1"/>
  <c r="AE89" i="1"/>
  <c r="AH89" i="1" s="1"/>
  <c r="H89" i="1"/>
  <c r="O90" i="1"/>
  <c r="AC91" i="1"/>
  <c r="AF91" i="1" s="1"/>
  <c r="F91" i="1"/>
  <c r="P91" i="1" s="1"/>
  <c r="AE93" i="1"/>
  <c r="AH93" i="1" s="1"/>
  <c r="H93" i="1"/>
  <c r="AE100" i="1"/>
  <c r="AH100" i="1" s="1"/>
  <c r="H100" i="1"/>
  <c r="Y101" i="1"/>
  <c r="X101" i="1"/>
  <c r="AE104" i="1"/>
  <c r="AH104" i="1" s="1"/>
  <c r="H104" i="1"/>
  <c r="F66" i="1"/>
  <c r="M66" i="1" s="1"/>
  <c r="H68" i="1"/>
  <c r="G69" i="1"/>
  <c r="F70" i="1"/>
  <c r="M70" i="1" s="1"/>
  <c r="P71" i="1"/>
  <c r="C106" i="1"/>
  <c r="G73" i="1"/>
  <c r="O76" i="1"/>
  <c r="N77" i="1"/>
  <c r="P79" i="1"/>
  <c r="AC81" i="1"/>
  <c r="AF81" i="1" s="1"/>
  <c r="F81" i="1"/>
  <c r="P81" i="1" s="1"/>
  <c r="AD84" i="1"/>
  <c r="AG84" i="1" s="1"/>
  <c r="G84" i="1"/>
  <c r="P88" i="1"/>
  <c r="V89" i="1"/>
  <c r="U89" i="1"/>
  <c r="X92" i="1"/>
  <c r="Y92" i="1"/>
  <c r="H94" i="1"/>
  <c r="AE94" i="1"/>
  <c r="AH94" i="1" s="1"/>
  <c r="R97" i="1"/>
  <c r="Q97" i="1"/>
  <c r="S102" i="1"/>
  <c r="N102" i="1"/>
  <c r="T102" i="1"/>
  <c r="O105" i="1"/>
  <c r="W105" i="1"/>
  <c r="S108" i="1"/>
  <c r="T108" i="1"/>
  <c r="N108" i="1"/>
  <c r="D106" i="1"/>
  <c r="AA106" i="1"/>
  <c r="AA107" i="1" s="1"/>
  <c r="AA109" i="1" s="1"/>
  <c r="M81" i="1"/>
  <c r="AE83" i="1"/>
  <c r="AH83" i="1" s="1"/>
  <c r="H83" i="1"/>
  <c r="AH84" i="1"/>
  <c r="M84" i="1"/>
  <c r="AC84" i="1"/>
  <c r="AF84" i="1" s="1"/>
  <c r="T87" i="1"/>
  <c r="S87" i="1"/>
  <c r="Z89" i="1"/>
  <c r="AF89" i="1" s="1"/>
  <c r="M89" i="1"/>
  <c r="P96" i="1"/>
  <c r="M96" i="1"/>
  <c r="W97" i="1"/>
  <c r="O97" i="1"/>
  <c r="T99" i="1"/>
  <c r="S99" i="1"/>
  <c r="Y102" i="1"/>
  <c r="X102" i="1"/>
  <c r="X103" i="1"/>
  <c r="Y103" i="1"/>
  <c r="AJ107" i="1"/>
  <c r="AJ109" i="1" s="1"/>
  <c r="F85" i="1"/>
  <c r="P85" i="1" s="1"/>
  <c r="H87" i="1"/>
  <c r="G88" i="1"/>
  <c r="Z88" i="1"/>
  <c r="AF88" i="1" s="1"/>
  <c r="F89" i="1"/>
  <c r="P89" i="1" s="1"/>
  <c r="H91" i="1"/>
  <c r="G92" i="1"/>
  <c r="F93" i="1"/>
  <c r="N93" i="1"/>
  <c r="T93" i="1"/>
  <c r="M95" i="1"/>
  <c r="T96" i="1"/>
  <c r="W98" i="1"/>
  <c r="O101" i="1"/>
  <c r="AC102" i="1"/>
  <c r="AF102" i="1" s="1"/>
  <c r="F102" i="1"/>
  <c r="P102" i="1" s="1"/>
  <c r="S104" i="1"/>
  <c r="T104" i="1"/>
  <c r="N104" i="1"/>
  <c r="AD105" i="1"/>
  <c r="AG105" i="1" s="1"/>
  <c r="G105" i="1"/>
  <c r="AC108" i="1"/>
  <c r="F108" i="1"/>
  <c r="AB109" i="1"/>
  <c r="G85" i="1"/>
  <c r="F86" i="1"/>
  <c r="M86" i="1" s="1"/>
  <c r="O88" i="1"/>
  <c r="N89" i="1"/>
  <c r="U93" i="1"/>
  <c r="AG95" i="1"/>
  <c r="N96" i="1"/>
  <c r="U96" i="1"/>
  <c r="P99" i="1"/>
  <c r="M102" i="1"/>
  <c r="AC104" i="1"/>
  <c r="AF104" i="1" s="1"/>
  <c r="F104" i="1"/>
  <c r="P104" i="1" s="1"/>
  <c r="Z104" i="1"/>
  <c r="P92" i="1"/>
  <c r="AD94" i="1"/>
  <c r="AG94" i="1" s="1"/>
  <c r="G94" i="1"/>
  <c r="Q94" i="1"/>
  <c r="W96" i="1"/>
  <c r="O96" i="1"/>
  <c r="AC98" i="1"/>
  <c r="F98" i="1"/>
  <c r="M98" i="1" s="1"/>
  <c r="Z98" i="1"/>
  <c r="Z100" i="1"/>
  <c r="AF100" i="1" s="1"/>
  <c r="P100" i="1"/>
  <c r="Z101" i="1"/>
  <c r="AF101" i="1" s="1"/>
  <c r="P101" i="1"/>
  <c r="AF103" i="1"/>
  <c r="K107" i="1"/>
  <c r="AE108" i="1"/>
  <c r="H108" i="1"/>
  <c r="E109" i="1"/>
  <c r="AG108" i="1"/>
  <c r="AD97" i="1"/>
  <c r="AG97" i="1" s="1"/>
  <c r="G97" i="1"/>
  <c r="Q81" i="1" l="1"/>
  <c r="R81" i="1"/>
  <c r="Q91" i="1"/>
  <c r="R91" i="1"/>
  <c r="R44" i="1"/>
  <c r="Q44" i="1"/>
  <c r="R55" i="1"/>
  <c r="Q55" i="1"/>
  <c r="R47" i="1"/>
  <c r="Q47" i="1"/>
  <c r="R33" i="1"/>
  <c r="Q33" i="1"/>
  <c r="R100" i="1"/>
  <c r="Q100" i="1"/>
  <c r="W91" i="1"/>
  <c r="O91" i="1"/>
  <c r="W87" i="1"/>
  <c r="O87" i="1"/>
  <c r="U99" i="1"/>
  <c r="V99" i="1"/>
  <c r="Y97" i="1"/>
  <c r="X97" i="1"/>
  <c r="R83" i="1"/>
  <c r="Q83" i="1"/>
  <c r="W75" i="1"/>
  <c r="O75" i="1"/>
  <c r="AH64" i="1"/>
  <c r="AE65" i="1"/>
  <c r="AH65" i="1" s="1"/>
  <c r="Q64" i="1"/>
  <c r="Q65" i="1" s="1"/>
  <c r="P65" i="1"/>
  <c r="R64" i="1"/>
  <c r="R65" i="1" s="1"/>
  <c r="AF106" i="1"/>
  <c r="W54" i="1"/>
  <c r="O54" i="1"/>
  <c r="W50" i="1"/>
  <c r="O50" i="1"/>
  <c r="S39" i="1"/>
  <c r="N39" i="1"/>
  <c r="T39" i="1"/>
  <c r="M69" i="1"/>
  <c r="R43" i="1"/>
  <c r="Q43" i="1"/>
  <c r="W69" i="1"/>
  <c r="O69" i="1"/>
  <c r="R52" i="1"/>
  <c r="Q52" i="1"/>
  <c r="W47" i="1"/>
  <c r="O47" i="1"/>
  <c r="R39" i="1"/>
  <c r="Q39" i="1"/>
  <c r="U49" i="1"/>
  <c r="V49" i="1"/>
  <c r="M23" i="1"/>
  <c r="R70" i="1"/>
  <c r="Q70" i="1"/>
  <c r="AF47" i="1"/>
  <c r="T32" i="1"/>
  <c r="T34" i="1" s="1"/>
  <c r="S32" i="1"/>
  <c r="N32" i="1"/>
  <c r="N97" i="1"/>
  <c r="T97" i="1"/>
  <c r="S97" i="1"/>
  <c r="W108" i="1"/>
  <c r="O108" i="1"/>
  <c r="AF98" i="1"/>
  <c r="N94" i="1"/>
  <c r="T94" i="1"/>
  <c r="S94" i="1"/>
  <c r="N105" i="1"/>
  <c r="T105" i="1"/>
  <c r="S105" i="1"/>
  <c r="U104" i="1"/>
  <c r="V104" i="1"/>
  <c r="Y98" i="1"/>
  <c r="X98" i="1"/>
  <c r="R89" i="1"/>
  <c r="Q89" i="1"/>
  <c r="R85" i="1"/>
  <c r="Q85" i="1"/>
  <c r="U87" i="1"/>
  <c r="V87" i="1"/>
  <c r="V108" i="1"/>
  <c r="U108" i="1"/>
  <c r="N84" i="1"/>
  <c r="S84" i="1"/>
  <c r="T84" i="1"/>
  <c r="P75" i="1"/>
  <c r="W104" i="1"/>
  <c r="O104" i="1"/>
  <c r="W100" i="1"/>
  <c r="O100" i="1"/>
  <c r="M91" i="1"/>
  <c r="W89" i="1"/>
  <c r="O89" i="1"/>
  <c r="N86" i="1"/>
  <c r="T86" i="1"/>
  <c r="S86" i="1"/>
  <c r="R84" i="1"/>
  <c r="Q84" i="1"/>
  <c r="F106" i="1"/>
  <c r="P73" i="1"/>
  <c r="W64" i="1"/>
  <c r="O64" i="1"/>
  <c r="N90" i="1"/>
  <c r="T90" i="1"/>
  <c r="S90" i="1"/>
  <c r="AF62" i="1"/>
  <c r="AC63" i="1"/>
  <c r="AF63" i="1" s="1"/>
  <c r="Q57" i="1"/>
  <c r="R57" i="1"/>
  <c r="P53" i="1"/>
  <c r="M44" i="1"/>
  <c r="Q41" i="1"/>
  <c r="R41" i="1"/>
  <c r="W38" i="1"/>
  <c r="O38" i="1"/>
  <c r="Z106" i="1"/>
  <c r="AD72" i="1"/>
  <c r="AG72" i="1" s="1"/>
  <c r="AG66" i="1"/>
  <c r="U62" i="1"/>
  <c r="U63" i="1" s="1"/>
  <c r="S63" i="1"/>
  <c r="V62" i="1"/>
  <c r="V63" i="1" s="1"/>
  <c r="T58" i="1"/>
  <c r="S58" i="1"/>
  <c r="N58" i="1"/>
  <c r="T54" i="1"/>
  <c r="S54" i="1"/>
  <c r="N54" i="1"/>
  <c r="T50" i="1"/>
  <c r="S50" i="1"/>
  <c r="N50" i="1"/>
  <c r="T46" i="1"/>
  <c r="S46" i="1"/>
  <c r="N46" i="1"/>
  <c r="U91" i="1"/>
  <c r="V91" i="1"/>
  <c r="W81" i="1"/>
  <c r="O81" i="1"/>
  <c r="P56" i="1"/>
  <c r="W51" i="1"/>
  <c r="O51" i="1"/>
  <c r="AC60" i="1"/>
  <c r="AF35" i="1"/>
  <c r="F34" i="1"/>
  <c r="W25" i="1"/>
  <c r="O25" i="1"/>
  <c r="N52" i="1"/>
  <c r="T52" i="1"/>
  <c r="S52" i="1"/>
  <c r="W43" i="1"/>
  <c r="O43" i="1"/>
  <c r="P77" i="1"/>
  <c r="H106" i="1"/>
  <c r="W73" i="1"/>
  <c r="O73" i="1"/>
  <c r="P67" i="1"/>
  <c r="U53" i="1"/>
  <c r="V53" i="1"/>
  <c r="P31" i="1"/>
  <c r="AC23" i="1"/>
  <c r="AF23" i="1" s="1"/>
  <c r="AF18" i="1"/>
  <c r="U75" i="1"/>
  <c r="V75" i="1"/>
  <c r="P66" i="1"/>
  <c r="AF55" i="1"/>
  <c r="H60" i="1"/>
  <c r="W35" i="1"/>
  <c r="O35" i="1"/>
  <c r="M33" i="1"/>
  <c r="AH31" i="1"/>
  <c r="AE34" i="1"/>
  <c r="AH34" i="1" s="1"/>
  <c r="T28" i="1"/>
  <c r="S28" i="1"/>
  <c r="N28" i="1"/>
  <c r="R18" i="1"/>
  <c r="Q18" i="1"/>
  <c r="P23" i="1"/>
  <c r="AD60" i="1"/>
  <c r="Y26" i="1"/>
  <c r="X26" i="1"/>
  <c r="U19" i="1"/>
  <c r="V19" i="1"/>
  <c r="N22" i="1"/>
  <c r="T22" i="1"/>
  <c r="S22" i="1"/>
  <c r="N18" i="1"/>
  <c r="T18" i="1"/>
  <c r="S18" i="1"/>
  <c r="G23" i="1"/>
  <c r="N23" i="1" s="1"/>
  <c r="Y18" i="1"/>
  <c r="X18" i="1"/>
  <c r="R22" i="1"/>
  <c r="Q22" i="1"/>
  <c r="W19" i="1"/>
  <c r="O19" i="1"/>
  <c r="R21" i="1"/>
  <c r="Q21" i="1"/>
  <c r="AE23" i="1"/>
  <c r="AH23" i="1" s="1"/>
  <c r="AH108" i="1"/>
  <c r="R101" i="1"/>
  <c r="Q101" i="1"/>
  <c r="R104" i="1"/>
  <c r="Q104" i="1"/>
  <c r="R99" i="1"/>
  <c r="Q99" i="1"/>
  <c r="P87" i="1"/>
  <c r="P108" i="1"/>
  <c r="M108" i="1"/>
  <c r="Q102" i="1"/>
  <c r="R102" i="1"/>
  <c r="P93" i="1"/>
  <c r="M93" i="1"/>
  <c r="P98" i="1"/>
  <c r="Q96" i="1"/>
  <c r="R96" i="1"/>
  <c r="W83" i="1"/>
  <c r="O83" i="1"/>
  <c r="Q79" i="1"/>
  <c r="R79" i="1"/>
  <c r="S73" i="1"/>
  <c r="N73" i="1"/>
  <c r="G106" i="1"/>
  <c r="T73" i="1"/>
  <c r="S69" i="1"/>
  <c r="N69" i="1"/>
  <c r="T69" i="1"/>
  <c r="W84" i="1"/>
  <c r="O84" i="1"/>
  <c r="N80" i="1"/>
  <c r="T80" i="1"/>
  <c r="S80" i="1"/>
  <c r="T68" i="1"/>
  <c r="S68" i="1"/>
  <c r="N68" i="1"/>
  <c r="AE63" i="1"/>
  <c r="AH63" i="1" s="1"/>
  <c r="AH62" i="1"/>
  <c r="AD106" i="1"/>
  <c r="U67" i="1"/>
  <c r="V67" i="1"/>
  <c r="M64" i="1"/>
  <c r="F65" i="1"/>
  <c r="M65" i="1" s="1"/>
  <c r="P86" i="1"/>
  <c r="P62" i="1"/>
  <c r="S47" i="1"/>
  <c r="N47" i="1"/>
  <c r="T47" i="1"/>
  <c r="N101" i="1"/>
  <c r="S101" i="1"/>
  <c r="T101" i="1"/>
  <c r="Q95" i="1"/>
  <c r="R95" i="1"/>
  <c r="W85" i="1"/>
  <c r="O85" i="1"/>
  <c r="U79" i="1"/>
  <c r="V79" i="1"/>
  <c r="N78" i="1"/>
  <c r="T78" i="1"/>
  <c r="S78" i="1"/>
  <c r="N74" i="1"/>
  <c r="T74" i="1"/>
  <c r="S74" i="1"/>
  <c r="I107" i="1"/>
  <c r="M106" i="1"/>
  <c r="N70" i="1"/>
  <c r="T70" i="1"/>
  <c r="S70" i="1"/>
  <c r="R68" i="1"/>
  <c r="Q68" i="1"/>
  <c r="W57" i="1"/>
  <c r="O57" i="1"/>
  <c r="W53" i="1"/>
  <c r="O53" i="1"/>
  <c r="W49" i="1"/>
  <c r="O49" i="1"/>
  <c r="W45" i="1"/>
  <c r="O45" i="1"/>
  <c r="T42" i="1"/>
  <c r="S42" i="1"/>
  <c r="N42" i="1"/>
  <c r="W55" i="1"/>
  <c r="O55" i="1"/>
  <c r="U41" i="1"/>
  <c r="V41" i="1"/>
  <c r="W37" i="1"/>
  <c r="O37" i="1"/>
  <c r="F60" i="1"/>
  <c r="W29" i="1"/>
  <c r="O29" i="1"/>
  <c r="G60" i="1"/>
  <c r="AE106" i="1"/>
  <c r="AH73" i="1"/>
  <c r="U57" i="1"/>
  <c r="V57" i="1"/>
  <c r="N40" i="1"/>
  <c r="T40" i="1"/>
  <c r="S40" i="1"/>
  <c r="W36" i="1"/>
  <c r="O36" i="1"/>
  <c r="S29" i="1"/>
  <c r="N29" i="1"/>
  <c r="T29" i="1"/>
  <c r="S25" i="1"/>
  <c r="T25" i="1"/>
  <c r="N25" i="1"/>
  <c r="T98" i="1"/>
  <c r="S98" i="1"/>
  <c r="N98" i="1"/>
  <c r="AF72" i="1"/>
  <c r="R51" i="1"/>
  <c r="Q51" i="1"/>
  <c r="N44" i="1"/>
  <c r="T44" i="1"/>
  <c r="S44" i="1"/>
  <c r="R42" i="1"/>
  <c r="Q42" i="1"/>
  <c r="T36" i="1"/>
  <c r="S36" i="1"/>
  <c r="N36" i="1"/>
  <c r="D61" i="1"/>
  <c r="D107" i="1" s="1"/>
  <c r="D109" i="1" s="1"/>
  <c r="U31" i="1"/>
  <c r="S34" i="1"/>
  <c r="V31" i="1"/>
  <c r="U27" i="1"/>
  <c r="V27" i="1"/>
  <c r="Z30" i="1"/>
  <c r="AF30" i="1" s="1"/>
  <c r="AE60" i="1"/>
  <c r="R26" i="1"/>
  <c r="R30" i="1" s="1"/>
  <c r="Q26" i="1"/>
  <c r="AD23" i="1"/>
  <c r="AG23" i="1" s="1"/>
  <c r="AG18" i="1"/>
  <c r="S85" i="1"/>
  <c r="N85" i="1"/>
  <c r="T85" i="1"/>
  <c r="R88" i="1"/>
  <c r="Q88" i="1"/>
  <c r="Q71" i="1"/>
  <c r="R71" i="1"/>
  <c r="W79" i="1"/>
  <c r="O79" i="1"/>
  <c r="R69" i="1"/>
  <c r="Q69" i="1"/>
  <c r="U81" i="1"/>
  <c r="V81" i="1"/>
  <c r="U71" i="1"/>
  <c r="V71" i="1"/>
  <c r="W77" i="1"/>
  <c r="O77" i="1"/>
  <c r="U64" i="1"/>
  <c r="U65" i="1" s="1"/>
  <c r="V64" i="1"/>
  <c r="V65" i="1" s="1"/>
  <c r="S65" i="1"/>
  <c r="W58" i="1"/>
  <c r="O58" i="1"/>
  <c r="Q45" i="1"/>
  <c r="R45" i="1"/>
  <c r="W42" i="1"/>
  <c r="O42" i="1"/>
  <c r="Y95" i="1"/>
  <c r="X95" i="1"/>
  <c r="J109" i="1"/>
  <c r="N66" i="1"/>
  <c r="T66" i="1"/>
  <c r="T72" i="1" s="1"/>
  <c r="S66" i="1"/>
  <c r="R40" i="1"/>
  <c r="Q40" i="1"/>
  <c r="Q49" i="1"/>
  <c r="R49" i="1"/>
  <c r="AC34" i="1"/>
  <c r="AF34" i="1" s="1"/>
  <c r="AF31" i="1"/>
  <c r="N26" i="1"/>
  <c r="T26" i="1"/>
  <c r="S26" i="1"/>
  <c r="Q35" i="1"/>
  <c r="R35" i="1"/>
  <c r="Q27" i="1"/>
  <c r="R27" i="1"/>
  <c r="Q19" i="1"/>
  <c r="R19" i="1"/>
  <c r="R25" i="1"/>
  <c r="Q25" i="1"/>
  <c r="Q30" i="1" s="1"/>
  <c r="M43" i="1"/>
  <c r="U35" i="1"/>
  <c r="V35" i="1"/>
  <c r="M34" i="1"/>
  <c r="N48" i="1"/>
  <c r="T48" i="1"/>
  <c r="S48" i="1"/>
  <c r="K109" i="1"/>
  <c r="X96" i="1"/>
  <c r="Y96" i="1"/>
  <c r="Q92" i="1"/>
  <c r="R92" i="1"/>
  <c r="AF108" i="1"/>
  <c r="T92" i="1"/>
  <c r="S92" i="1"/>
  <c r="N92" i="1"/>
  <c r="T88" i="1"/>
  <c r="S88" i="1"/>
  <c r="N88" i="1"/>
  <c r="M104" i="1"/>
  <c r="Y105" i="1"/>
  <c r="X105" i="1"/>
  <c r="U102" i="1"/>
  <c r="V102" i="1"/>
  <c r="W94" i="1"/>
  <c r="O94" i="1"/>
  <c r="P82" i="1"/>
  <c r="C107" i="1"/>
  <c r="C109" i="1" s="1"/>
  <c r="W68" i="1"/>
  <c r="O68" i="1"/>
  <c r="W93" i="1"/>
  <c r="O93" i="1"/>
  <c r="T76" i="1"/>
  <c r="S76" i="1"/>
  <c r="N76" i="1"/>
  <c r="W71" i="1"/>
  <c r="O71" i="1"/>
  <c r="W67" i="1"/>
  <c r="O67" i="1"/>
  <c r="W62" i="1"/>
  <c r="O62" i="1"/>
  <c r="V82" i="1"/>
  <c r="U82" i="1"/>
  <c r="AC65" i="1"/>
  <c r="AF65" i="1" s="1"/>
  <c r="AF64" i="1"/>
  <c r="R59" i="1"/>
  <c r="Q59" i="1"/>
  <c r="T103" i="1"/>
  <c r="S103" i="1"/>
  <c r="N103" i="1"/>
  <c r="Y80" i="1"/>
  <c r="X80" i="1"/>
  <c r="T59" i="1"/>
  <c r="S59" i="1"/>
  <c r="N59" i="1"/>
  <c r="S55" i="1"/>
  <c r="N55" i="1"/>
  <c r="T55" i="1"/>
  <c r="S51" i="1"/>
  <c r="N51" i="1"/>
  <c r="T51" i="1"/>
  <c r="W46" i="1"/>
  <c r="O46" i="1"/>
  <c r="S43" i="1"/>
  <c r="N43" i="1"/>
  <c r="T43" i="1"/>
  <c r="W41" i="1"/>
  <c r="O41" i="1"/>
  <c r="T38" i="1"/>
  <c r="S38" i="1"/>
  <c r="S60" i="1" s="1"/>
  <c r="N38" i="1"/>
  <c r="W59" i="1"/>
  <c r="O59" i="1"/>
  <c r="P48" i="1"/>
  <c r="P60" i="1" s="1"/>
  <c r="W33" i="1"/>
  <c r="O33" i="1"/>
  <c r="N56" i="1"/>
  <c r="T56" i="1"/>
  <c r="S56" i="1"/>
  <c r="M47" i="1"/>
  <c r="U45" i="1"/>
  <c r="V45" i="1"/>
  <c r="W24" i="1"/>
  <c r="O24" i="1"/>
  <c r="H30" i="1"/>
  <c r="O30" i="1" s="1"/>
  <c r="W20" i="1"/>
  <c r="W23" i="1" s="1"/>
  <c r="O20" i="1"/>
  <c r="R29" i="1"/>
  <c r="Q29" i="1"/>
  <c r="Y78" i="1"/>
  <c r="X78" i="1"/>
  <c r="Y74" i="1"/>
  <c r="X74" i="1"/>
  <c r="AC72" i="1"/>
  <c r="W39" i="1"/>
  <c r="O39" i="1"/>
  <c r="R37" i="1"/>
  <c r="Q37" i="1"/>
  <c r="H34" i="1"/>
  <c r="O34" i="1" s="1"/>
  <c r="W31" i="1"/>
  <c r="O31" i="1"/>
  <c r="W27" i="1"/>
  <c r="O27" i="1"/>
  <c r="G30" i="1"/>
  <c r="N30" i="1" s="1"/>
  <c r="T24" i="1"/>
  <c r="S24" i="1"/>
  <c r="N24" i="1"/>
  <c r="T20" i="1"/>
  <c r="S20" i="1"/>
  <c r="N20" i="1"/>
  <c r="G34" i="1"/>
  <c r="N34" i="1" s="1"/>
  <c r="W21" i="1"/>
  <c r="O21" i="1"/>
  <c r="AF24" i="1"/>
  <c r="R20" i="1"/>
  <c r="Q20" i="1"/>
  <c r="Y31" i="1" l="1"/>
  <c r="W34" i="1"/>
  <c r="X31" i="1"/>
  <c r="Y94" i="1"/>
  <c r="X94" i="1"/>
  <c r="V48" i="1"/>
  <c r="U48" i="1"/>
  <c r="Y77" i="1"/>
  <c r="X77" i="1"/>
  <c r="Y53" i="1"/>
  <c r="X53" i="1"/>
  <c r="V80" i="1"/>
  <c r="U80" i="1"/>
  <c r="Q23" i="1"/>
  <c r="Y43" i="1"/>
  <c r="X43" i="1"/>
  <c r="V94" i="1"/>
  <c r="U94" i="1"/>
  <c r="Y39" i="1"/>
  <c r="X39" i="1"/>
  <c r="X59" i="1"/>
  <c r="Y59" i="1"/>
  <c r="V43" i="1"/>
  <c r="U43" i="1"/>
  <c r="V55" i="1"/>
  <c r="U55" i="1"/>
  <c r="Y62" i="1"/>
  <c r="Y63" i="1" s="1"/>
  <c r="W63" i="1"/>
  <c r="X62" i="1"/>
  <c r="X63" i="1" s="1"/>
  <c r="Y71" i="1"/>
  <c r="X71" i="1"/>
  <c r="AE61" i="1"/>
  <c r="AH61" i="1" s="1"/>
  <c r="AH60" i="1"/>
  <c r="U98" i="1"/>
  <c r="V98" i="1"/>
  <c r="V25" i="1"/>
  <c r="U25" i="1"/>
  <c r="AE107" i="1"/>
  <c r="AH106" i="1"/>
  <c r="F61" i="1"/>
  <c r="M61" i="1" s="1"/>
  <c r="M60" i="1"/>
  <c r="V42" i="1"/>
  <c r="U42" i="1"/>
  <c r="V70" i="1"/>
  <c r="U70" i="1"/>
  <c r="I109" i="1"/>
  <c r="V78" i="1"/>
  <c r="U78" i="1"/>
  <c r="R86" i="1"/>
  <c r="Q86" i="1"/>
  <c r="N106" i="1"/>
  <c r="Q93" i="1"/>
  <c r="R93" i="1"/>
  <c r="Y19" i="1"/>
  <c r="X19" i="1"/>
  <c r="T23" i="1"/>
  <c r="R23" i="1"/>
  <c r="W60" i="1"/>
  <c r="Y35" i="1"/>
  <c r="X35" i="1"/>
  <c r="H107" i="1"/>
  <c r="O106" i="1"/>
  <c r="V52" i="1"/>
  <c r="U52" i="1"/>
  <c r="Y25" i="1"/>
  <c r="X25" i="1"/>
  <c r="Y81" i="1"/>
  <c r="X81" i="1"/>
  <c r="V46" i="1"/>
  <c r="U46" i="1"/>
  <c r="Z107" i="1"/>
  <c r="Z109" i="1" s="1"/>
  <c r="V90" i="1"/>
  <c r="U90" i="1"/>
  <c r="Y64" i="1"/>
  <c r="Y65" i="1" s="1"/>
  <c r="X64" i="1"/>
  <c r="X65" i="1" s="1"/>
  <c r="W65" i="1"/>
  <c r="Y100" i="1"/>
  <c r="X100" i="1"/>
  <c r="V105" i="1"/>
  <c r="U105" i="1"/>
  <c r="V39" i="1"/>
  <c r="U39" i="1"/>
  <c r="X54" i="1"/>
  <c r="Y54" i="1"/>
  <c r="Z61" i="1"/>
  <c r="X68" i="1"/>
  <c r="Y68" i="1"/>
  <c r="Y79" i="1"/>
  <c r="X79" i="1"/>
  <c r="X29" i="1"/>
  <c r="Y29" i="1"/>
  <c r="Y45" i="1"/>
  <c r="X45" i="1"/>
  <c r="P63" i="1"/>
  <c r="Q62" i="1"/>
  <c r="Q63" i="1" s="1"/>
  <c r="R62" i="1"/>
  <c r="R63" i="1" s="1"/>
  <c r="X84" i="1"/>
  <c r="Y84" i="1"/>
  <c r="R66" i="1"/>
  <c r="Q66" i="1"/>
  <c r="P72" i="1"/>
  <c r="S30" i="1"/>
  <c r="S61" i="1" s="1"/>
  <c r="U24" i="1"/>
  <c r="V24" i="1"/>
  <c r="Y27" i="1"/>
  <c r="X27" i="1"/>
  <c r="X24" i="1"/>
  <c r="X30" i="1" s="1"/>
  <c r="W30" i="1"/>
  <c r="Y24" i="1"/>
  <c r="Y30" i="1" s="1"/>
  <c r="V56" i="1"/>
  <c r="U56" i="1"/>
  <c r="Y33" i="1"/>
  <c r="X33" i="1"/>
  <c r="Y41" i="1"/>
  <c r="X41" i="1"/>
  <c r="V51" i="1"/>
  <c r="U51" i="1"/>
  <c r="Y93" i="1"/>
  <c r="X93" i="1"/>
  <c r="R82" i="1"/>
  <c r="Q82" i="1"/>
  <c r="V92" i="1"/>
  <c r="U92" i="1"/>
  <c r="V26" i="1"/>
  <c r="U26" i="1"/>
  <c r="V36" i="1"/>
  <c r="V60" i="1" s="1"/>
  <c r="U36" i="1"/>
  <c r="U60" i="1" s="1"/>
  <c r="V44" i="1"/>
  <c r="U44" i="1"/>
  <c r="X36" i="1"/>
  <c r="Y36" i="1"/>
  <c r="G61" i="1"/>
  <c r="N61" i="1" s="1"/>
  <c r="N60" i="1"/>
  <c r="Y49" i="1"/>
  <c r="X49" i="1"/>
  <c r="Y57" i="1"/>
  <c r="X57" i="1"/>
  <c r="V74" i="1"/>
  <c r="U74" i="1"/>
  <c r="AG106" i="1"/>
  <c r="V68" i="1"/>
  <c r="U68" i="1"/>
  <c r="Q108" i="1"/>
  <c r="R108" i="1"/>
  <c r="AG60" i="1"/>
  <c r="AD61" i="1"/>
  <c r="AG61" i="1" s="1"/>
  <c r="H61" i="1"/>
  <c r="O61" i="1" s="1"/>
  <c r="O60" i="1"/>
  <c r="Q67" i="1"/>
  <c r="R67" i="1"/>
  <c r="R77" i="1"/>
  <c r="Q77" i="1"/>
  <c r="Y51" i="1"/>
  <c r="X51" i="1"/>
  <c r="V58" i="1"/>
  <c r="U58" i="1"/>
  <c r="P106" i="1"/>
  <c r="R73" i="1"/>
  <c r="Q73" i="1"/>
  <c r="V86" i="1"/>
  <c r="U86" i="1"/>
  <c r="Y89" i="1"/>
  <c r="X89" i="1"/>
  <c r="V84" i="1"/>
  <c r="U84" i="1"/>
  <c r="Y108" i="1"/>
  <c r="X108" i="1"/>
  <c r="Y75" i="1"/>
  <c r="X75" i="1"/>
  <c r="Y87" i="1"/>
  <c r="X87" i="1"/>
  <c r="Y21" i="1"/>
  <c r="X21" i="1"/>
  <c r="V103" i="1"/>
  <c r="U103" i="1"/>
  <c r="V85" i="1"/>
  <c r="U85" i="1"/>
  <c r="V29" i="1"/>
  <c r="U29" i="1"/>
  <c r="T106" i="1"/>
  <c r="X83" i="1"/>
  <c r="Y83" i="1"/>
  <c r="S23" i="1"/>
  <c r="V18" i="1"/>
  <c r="V23" i="1" s="1"/>
  <c r="U18" i="1"/>
  <c r="U23" i="1" s="1"/>
  <c r="W106" i="1"/>
  <c r="Y73" i="1"/>
  <c r="X73" i="1"/>
  <c r="AF60" i="1"/>
  <c r="AC61" i="1"/>
  <c r="AF61" i="1" s="1"/>
  <c r="V50" i="1"/>
  <c r="U50" i="1"/>
  <c r="Q75" i="1"/>
  <c r="R75" i="1"/>
  <c r="Y91" i="1"/>
  <c r="X91" i="1"/>
  <c r="V20" i="1"/>
  <c r="U20" i="1"/>
  <c r="T30" i="1"/>
  <c r="X20" i="1"/>
  <c r="X23" i="1" s="1"/>
  <c r="Y20" i="1"/>
  <c r="Y23" i="1" s="1"/>
  <c r="R48" i="1"/>
  <c r="Q48" i="1"/>
  <c r="Q60" i="1" s="1"/>
  <c r="Q61" i="1" s="1"/>
  <c r="V38" i="1"/>
  <c r="U38" i="1"/>
  <c r="X46" i="1"/>
  <c r="Y46" i="1"/>
  <c r="V59" i="1"/>
  <c r="U59" i="1"/>
  <c r="Y67" i="1"/>
  <c r="X67" i="1"/>
  <c r="X72" i="1" s="1"/>
  <c r="W72" i="1"/>
  <c r="V76" i="1"/>
  <c r="U76" i="1"/>
  <c r="V88" i="1"/>
  <c r="U88" i="1"/>
  <c r="V66" i="1"/>
  <c r="U66" i="1"/>
  <c r="U72" i="1" s="1"/>
  <c r="S72" i="1"/>
  <c r="X42" i="1"/>
  <c r="Y42" i="1"/>
  <c r="X58" i="1"/>
  <c r="Y58" i="1"/>
  <c r="T60" i="1"/>
  <c r="T61" i="1" s="1"/>
  <c r="V40" i="1"/>
  <c r="U40" i="1"/>
  <c r="X37" i="1"/>
  <c r="Y37" i="1"/>
  <c r="Y55" i="1"/>
  <c r="X55" i="1"/>
  <c r="Y85" i="1"/>
  <c r="X85" i="1"/>
  <c r="V101" i="1"/>
  <c r="U101" i="1"/>
  <c r="V47" i="1"/>
  <c r="U47" i="1"/>
  <c r="V69" i="1"/>
  <c r="U69" i="1"/>
  <c r="S106" i="1"/>
  <c r="V73" i="1"/>
  <c r="U73" i="1"/>
  <c r="Q98" i="1"/>
  <c r="R98" i="1"/>
  <c r="Q87" i="1"/>
  <c r="R87" i="1"/>
  <c r="V22" i="1"/>
  <c r="U22" i="1"/>
  <c r="U28" i="1"/>
  <c r="V28" i="1"/>
  <c r="P34" i="1"/>
  <c r="P61" i="1" s="1"/>
  <c r="Q31" i="1"/>
  <c r="Q34" i="1" s="1"/>
  <c r="R31" i="1"/>
  <c r="R34" i="1" s="1"/>
  <c r="R56" i="1"/>
  <c r="Q56" i="1"/>
  <c r="V54" i="1"/>
  <c r="U54" i="1"/>
  <c r="X38" i="1"/>
  <c r="Y38" i="1"/>
  <c r="Q53" i="1"/>
  <c r="R53" i="1"/>
  <c r="R60" i="1" s="1"/>
  <c r="R61" i="1" s="1"/>
  <c r="F107" i="1"/>
  <c r="F109" i="1" s="1"/>
  <c r="Y104" i="1"/>
  <c r="X104" i="1"/>
  <c r="V97" i="1"/>
  <c r="U97" i="1"/>
  <c r="V32" i="1"/>
  <c r="V34" i="1" s="1"/>
  <c r="U32" i="1"/>
  <c r="U34" i="1" s="1"/>
  <c r="Y47" i="1"/>
  <c r="X47" i="1"/>
  <c r="Y69" i="1"/>
  <c r="X69" i="1"/>
  <c r="X50" i="1"/>
  <c r="Y50" i="1"/>
  <c r="Y106" i="1" l="1"/>
  <c r="U30" i="1"/>
  <c r="U61" i="1" s="1"/>
  <c r="Q72" i="1"/>
  <c r="Y60" i="1"/>
  <c r="M109" i="1"/>
  <c r="AH107" i="1"/>
  <c r="AE109" i="1"/>
  <c r="AH109" i="1" s="1"/>
  <c r="Y34" i="1"/>
  <c r="S107" i="1"/>
  <c r="S109" i="1" s="1"/>
  <c r="Y72" i="1"/>
  <c r="Q106" i="1"/>
  <c r="Q107" i="1" s="1"/>
  <c r="Q109" i="1"/>
  <c r="R72" i="1"/>
  <c r="W61" i="1"/>
  <c r="W107" i="1" s="1"/>
  <c r="W109" i="1" s="1"/>
  <c r="G107" i="1"/>
  <c r="U106" i="1"/>
  <c r="V106" i="1"/>
  <c r="V72" i="1"/>
  <c r="R106" i="1"/>
  <c r="AD107" i="1"/>
  <c r="O107" i="1"/>
  <c r="H109" i="1"/>
  <c r="O109" i="1" s="1"/>
  <c r="X34" i="1"/>
  <c r="X106" i="1"/>
  <c r="T107" i="1"/>
  <c r="T109" i="1" s="1"/>
  <c r="P107" i="1"/>
  <c r="P109" i="1" s="1"/>
  <c r="V30" i="1"/>
  <c r="V61" i="1" s="1"/>
  <c r="X60" i="1"/>
  <c r="X61" i="1" s="1"/>
  <c r="M107" i="1"/>
  <c r="AC107" i="1"/>
  <c r="X107" i="1" l="1"/>
  <c r="X109" i="1" s="1"/>
  <c r="AG107" i="1"/>
  <c r="AD109" i="1"/>
  <c r="AG109" i="1" s="1"/>
  <c r="V107" i="1"/>
  <c r="V109" i="1" s="1"/>
  <c r="R107" i="1"/>
  <c r="R109" i="1" s="1"/>
  <c r="U107" i="1"/>
  <c r="U109" i="1" s="1"/>
  <c r="AF107" i="1"/>
  <c r="AC109" i="1"/>
  <c r="AF109" i="1" s="1"/>
  <c r="G109" i="1"/>
  <c r="N109" i="1" s="1"/>
  <c r="N107" i="1"/>
  <c r="Y61" i="1"/>
  <c r="Y107" i="1"/>
  <c r="Y109" i="1" s="1"/>
</calcChain>
</file>

<file path=xl/sharedStrings.xml><?xml version="1.0" encoding="utf-8"?>
<sst xmlns="http://schemas.openxmlformats.org/spreadsheetml/2006/main" count="151" uniqueCount="122">
  <si>
    <t>Анализ исполнения распределенных решением Комиссии объемов медицинской помощи, предоставляемой в условиях круглосуточного стационара</t>
  </si>
  <si>
    <t>№ п/п</t>
  </si>
  <si>
    <t>Наименование медицинских организаций</t>
  </si>
  <si>
    <t>Протокол № 15 от  20.08.2021</t>
  </si>
  <si>
    <t>Распределенные объемы медицинской помощи за январь-август  2021 ( гр 1/12*8)</t>
  </si>
  <si>
    <t>Фактически оказанные объемы медицинской помощи  (всего, с учетом отклоненных по коду 62)  за  январь-август  2021</t>
  </si>
  <si>
    <t>в том числе отклонено по коду 62 за период январь-июнь 2021г.</t>
  </si>
  <si>
    <t>Уровень исполнения  распределенных  объемов за  январь-август , в % (гр.3/гр.2*100)</t>
  </si>
  <si>
    <t>отклонение от плановых объемов, всего</t>
  </si>
  <si>
    <t>Среднемесячный объем оказанной медицинской помощи за период  январь-август  2021 г.   (факт /8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</si>
  <si>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</si>
  <si>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</si>
  <si>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</si>
  <si>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</si>
  <si>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</si>
  <si>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</si>
  <si>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</si>
  <si>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</si>
  <si>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</si>
  <si>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</si>
  <si>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 xml:space="preserve">Стационарная помощь  без учета ВМП
(случаи госпитализации)  </t>
  </si>
  <si>
    <t>Высокотехнологичная медицинская помощь (случай госпитализации), всего</t>
  </si>
  <si>
    <t>Стационарная помощь  без учета ВМП (случаи госпитализации)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</si>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</sst>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9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5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5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5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4_2021_V&#1052;&#1054;/&#1055;&#1088;&#1080;&#1083;&#1086;&#1078;&#1077;&#1085;&#1080;&#1077;%20&#1082;%20&#1055;&#1088;&#1086;&#1090;&#1086;&#1082;&#1086;&#1083;&#1091;%2014/&#1055;&#1088;&#1080;&#1083;&#1086;&#1078;&#1077;&#1085;&#1080;&#1077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7_2021/&#1056;&#1072;&#1073;&#1086;&#1095;&#1080;&#1077;%20&#1084;&#1072;&#1090;&#1077;&#1088;&#1080;&#1072;&#1083;&#1099;/&#1072;&#1085;&#1072;&#1083;&#1080;&#1079;/&#1092;&#1072;&#1082;&#1090;%20&#1079;&#1072;%20&#1072;&#1074;&#1075;&#1091;&#1089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3_2021_V&#1052;&#1054;%20&#1080;%20&#1058;&#1055;&#1054;&#1052;&#1057;/&#1055;&#1088;&#1080;&#1083;&#1086;&#1078;&#1077;&#1085;&#1080;&#1103;%20&#1082;%20&#1055;&#1088;&#1086;&#1090;&#1086;&#1082;&#1086;&#1083;&#1091;%2013/&#1055;&#1088;&#1080;&#1083;&#1086;&#1078;&#1077;&#1085;&#1080;&#1077;%20&#8470;%201.3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124482</v>
          </cell>
          <cell r="BS17">
            <v>37784</v>
          </cell>
          <cell r="DH17">
            <v>35551</v>
          </cell>
          <cell r="DI17">
            <v>2233</v>
          </cell>
        </row>
        <row r="18">
          <cell r="BS18">
            <v>16043</v>
          </cell>
          <cell r="DH18">
            <v>15976</v>
          </cell>
          <cell r="DI18">
            <v>67</v>
          </cell>
        </row>
        <row r="19">
          <cell r="BS19">
            <v>11099</v>
          </cell>
          <cell r="DH19">
            <v>9319</v>
          </cell>
          <cell r="DI19">
            <v>1780</v>
          </cell>
        </row>
        <row r="20">
          <cell r="BS20">
            <v>3635</v>
          </cell>
          <cell r="DH20">
            <v>3635</v>
          </cell>
          <cell r="DI20">
            <v>0</v>
          </cell>
        </row>
        <row r="21">
          <cell r="BS21">
            <v>7275</v>
          </cell>
          <cell r="DH21">
            <v>7205</v>
          </cell>
          <cell r="DI21">
            <v>70</v>
          </cell>
        </row>
        <row r="23">
          <cell r="BS23">
            <v>0</v>
          </cell>
          <cell r="DH23">
            <v>0</v>
          </cell>
          <cell r="DI23">
            <v>0</v>
          </cell>
        </row>
        <row r="24">
          <cell r="BS24">
            <v>30328</v>
          </cell>
          <cell r="DH24">
            <v>29609</v>
          </cell>
          <cell r="DI24">
            <v>719</v>
          </cell>
        </row>
        <row r="25">
          <cell r="BS25">
            <v>6372</v>
          </cell>
          <cell r="DH25">
            <v>6372</v>
          </cell>
          <cell r="DI25">
            <v>0</v>
          </cell>
        </row>
        <row r="26">
          <cell r="BS26">
            <v>0</v>
          </cell>
          <cell r="DH26">
            <v>0</v>
          </cell>
          <cell r="DI26">
            <v>0</v>
          </cell>
        </row>
        <row r="27">
          <cell r="BS27">
            <v>7414</v>
          </cell>
          <cell r="DH27">
            <v>7414</v>
          </cell>
          <cell r="DI27">
            <v>0</v>
          </cell>
        </row>
        <row r="28">
          <cell r="BS28">
            <v>0</v>
          </cell>
          <cell r="DH28">
            <v>0</v>
          </cell>
          <cell r="DI28">
            <v>0</v>
          </cell>
        </row>
        <row r="30">
          <cell r="BS30">
            <v>0</v>
          </cell>
          <cell r="DH30">
            <v>0</v>
          </cell>
          <cell r="DI30">
            <v>0</v>
          </cell>
        </row>
        <row r="31">
          <cell r="BS31">
            <v>7565</v>
          </cell>
          <cell r="DH31">
            <v>7488</v>
          </cell>
          <cell r="DI31">
            <v>77</v>
          </cell>
        </row>
        <row r="32">
          <cell r="BS32">
            <v>12130</v>
          </cell>
          <cell r="DH32">
            <v>12130</v>
          </cell>
          <cell r="DI32">
            <v>0</v>
          </cell>
        </row>
        <row r="34">
          <cell r="BS34">
            <v>1831</v>
          </cell>
          <cell r="DH34">
            <v>1831</v>
          </cell>
          <cell r="DI34">
            <v>0</v>
          </cell>
        </row>
        <row r="35">
          <cell r="BS35">
            <v>1721</v>
          </cell>
          <cell r="DH35">
            <v>1721</v>
          </cell>
          <cell r="DI35">
            <v>0</v>
          </cell>
        </row>
        <row r="36">
          <cell r="BS36">
            <v>1874</v>
          </cell>
          <cell r="DH36">
            <v>1874</v>
          </cell>
          <cell r="DI36">
            <v>0</v>
          </cell>
        </row>
        <row r="37">
          <cell r="BS37">
            <v>4546</v>
          </cell>
          <cell r="DH37">
            <v>4546</v>
          </cell>
          <cell r="DI37">
            <v>0</v>
          </cell>
        </row>
        <row r="38">
          <cell r="BS38">
            <v>1511</v>
          </cell>
          <cell r="DH38">
            <v>1511</v>
          </cell>
          <cell r="DI38">
            <v>0</v>
          </cell>
        </row>
        <row r="39">
          <cell r="BS39">
            <v>527</v>
          </cell>
          <cell r="DH39">
            <v>527</v>
          </cell>
          <cell r="DI39">
            <v>0</v>
          </cell>
        </row>
        <row r="40">
          <cell r="BS40">
            <v>7037</v>
          </cell>
          <cell r="DH40">
            <v>7037</v>
          </cell>
          <cell r="DI40">
            <v>0</v>
          </cell>
        </row>
        <row r="41">
          <cell r="BS41">
            <v>2277</v>
          </cell>
          <cell r="DH41">
            <v>2277</v>
          </cell>
          <cell r="DI41">
            <v>0</v>
          </cell>
        </row>
        <row r="42">
          <cell r="BS42">
            <v>820</v>
          </cell>
          <cell r="DH42">
            <v>820</v>
          </cell>
          <cell r="DI42">
            <v>0</v>
          </cell>
        </row>
        <row r="43">
          <cell r="BS43">
            <v>741</v>
          </cell>
          <cell r="DH43">
            <v>741</v>
          </cell>
          <cell r="DI43">
            <v>0</v>
          </cell>
        </row>
        <row r="44">
          <cell r="BS44">
            <v>2095</v>
          </cell>
          <cell r="DH44">
            <v>2095</v>
          </cell>
          <cell r="DI44">
            <v>0</v>
          </cell>
        </row>
        <row r="45">
          <cell r="BS45">
            <v>8203</v>
          </cell>
          <cell r="DH45">
            <v>8203</v>
          </cell>
          <cell r="DI45">
            <v>0</v>
          </cell>
        </row>
        <row r="46">
          <cell r="BS46">
            <v>2655</v>
          </cell>
          <cell r="DH46">
            <v>2655</v>
          </cell>
          <cell r="DI46">
            <v>0</v>
          </cell>
        </row>
        <row r="47">
          <cell r="BS47">
            <v>7256</v>
          </cell>
          <cell r="DH47">
            <v>7256</v>
          </cell>
          <cell r="DI47">
            <v>0</v>
          </cell>
        </row>
        <row r="48">
          <cell r="BS48">
            <v>1194</v>
          </cell>
          <cell r="DH48">
            <v>1194</v>
          </cell>
          <cell r="DI48">
            <v>0</v>
          </cell>
        </row>
        <row r="49">
          <cell r="BS49">
            <v>1292</v>
          </cell>
          <cell r="DH49">
            <v>1292</v>
          </cell>
          <cell r="DI49">
            <v>0</v>
          </cell>
        </row>
        <row r="50">
          <cell r="BS50">
            <v>2001</v>
          </cell>
          <cell r="DH50">
            <v>2001</v>
          </cell>
          <cell r="DI50">
            <v>0</v>
          </cell>
        </row>
        <row r="51">
          <cell r="BS51">
            <v>878</v>
          </cell>
          <cell r="DH51">
            <v>878</v>
          </cell>
          <cell r="DI51">
            <v>0</v>
          </cell>
        </row>
        <row r="52">
          <cell r="BS52">
            <v>0</v>
          </cell>
          <cell r="DH52">
            <v>0</v>
          </cell>
          <cell r="DI52">
            <v>0</v>
          </cell>
        </row>
        <row r="53">
          <cell r="BS53">
            <v>7419</v>
          </cell>
          <cell r="DH53">
            <v>7390</v>
          </cell>
          <cell r="DI53">
            <v>29</v>
          </cell>
        </row>
        <row r="54">
          <cell r="BS54">
            <v>7</v>
          </cell>
          <cell r="DH54">
            <v>7</v>
          </cell>
          <cell r="DI54">
            <v>0</v>
          </cell>
        </row>
        <row r="55">
          <cell r="BS55">
            <v>0</v>
          </cell>
          <cell r="DH55">
            <v>0</v>
          </cell>
          <cell r="DI55">
            <v>0</v>
          </cell>
        </row>
        <row r="56">
          <cell r="BS56">
            <v>0</v>
          </cell>
          <cell r="DH56">
            <v>0</v>
          </cell>
          <cell r="DI56">
            <v>0</v>
          </cell>
        </row>
        <row r="57">
          <cell r="BS57">
            <v>593</v>
          </cell>
          <cell r="DH57">
            <v>593</v>
          </cell>
          <cell r="DI57">
            <v>0</v>
          </cell>
        </row>
        <row r="58">
          <cell r="BS58">
            <v>0</v>
          </cell>
          <cell r="DH58">
            <v>0</v>
          </cell>
          <cell r="DI58">
            <v>0</v>
          </cell>
        </row>
        <row r="61">
          <cell r="BS61">
            <v>0</v>
          </cell>
          <cell r="DH61">
            <v>0</v>
          </cell>
          <cell r="DI61">
            <v>0</v>
          </cell>
        </row>
        <row r="63">
          <cell r="BS63">
            <v>6</v>
          </cell>
          <cell r="DH63">
            <v>5</v>
          </cell>
          <cell r="DI63">
            <v>1</v>
          </cell>
        </row>
        <row r="65">
          <cell r="BS65">
            <v>0</v>
          </cell>
          <cell r="DH65">
            <v>0</v>
          </cell>
          <cell r="DI65">
            <v>0</v>
          </cell>
        </row>
        <row r="66">
          <cell r="BS66">
            <v>0</v>
          </cell>
          <cell r="DH66">
            <v>0</v>
          </cell>
          <cell r="DI66">
            <v>0</v>
          </cell>
        </row>
        <row r="67">
          <cell r="BS67">
            <v>0</v>
          </cell>
          <cell r="DH67">
            <v>0</v>
          </cell>
          <cell r="DI67">
            <v>0</v>
          </cell>
        </row>
        <row r="68">
          <cell r="BS68">
            <v>0</v>
          </cell>
          <cell r="DH68">
            <v>0</v>
          </cell>
          <cell r="DI68">
            <v>0</v>
          </cell>
        </row>
        <row r="69">
          <cell r="BS69">
            <v>0</v>
          </cell>
          <cell r="DH69">
            <v>0</v>
          </cell>
          <cell r="DI69">
            <v>0</v>
          </cell>
        </row>
        <row r="70">
          <cell r="BS70">
            <v>0</v>
          </cell>
          <cell r="DH70">
            <v>0</v>
          </cell>
          <cell r="DI70">
            <v>0</v>
          </cell>
        </row>
        <row r="72">
          <cell r="BS72">
            <v>0</v>
          </cell>
          <cell r="DH72">
            <v>0</v>
          </cell>
          <cell r="DI72">
            <v>0</v>
          </cell>
        </row>
        <row r="73">
          <cell r="BS73">
            <v>3154</v>
          </cell>
          <cell r="DH73">
            <v>3078</v>
          </cell>
          <cell r="DI73">
            <v>76</v>
          </cell>
        </row>
        <row r="74">
          <cell r="BS74">
            <v>342</v>
          </cell>
          <cell r="DH74">
            <v>335</v>
          </cell>
          <cell r="DI74">
            <v>7</v>
          </cell>
        </row>
        <row r="75">
          <cell r="BS75">
            <v>0</v>
          </cell>
          <cell r="DH75">
            <v>0</v>
          </cell>
          <cell r="DI75">
            <v>0</v>
          </cell>
        </row>
        <row r="76">
          <cell r="BS76">
            <v>0</v>
          </cell>
          <cell r="DH76">
            <v>0</v>
          </cell>
          <cell r="DI76">
            <v>0</v>
          </cell>
        </row>
        <row r="77">
          <cell r="BS77">
            <v>0</v>
          </cell>
          <cell r="DH77">
            <v>0</v>
          </cell>
          <cell r="DI77">
            <v>0</v>
          </cell>
        </row>
        <row r="78">
          <cell r="BS78">
            <v>0</v>
          </cell>
          <cell r="DH78">
            <v>0</v>
          </cell>
          <cell r="DI78">
            <v>0</v>
          </cell>
        </row>
        <row r="79">
          <cell r="BS79">
            <v>0</v>
          </cell>
          <cell r="DH79">
            <v>0</v>
          </cell>
          <cell r="DI79">
            <v>0</v>
          </cell>
        </row>
        <row r="80">
          <cell r="BS80">
            <v>0</v>
          </cell>
          <cell r="DH80">
            <v>0</v>
          </cell>
          <cell r="DI80">
            <v>0</v>
          </cell>
        </row>
        <row r="81">
          <cell r="BS81">
            <v>109</v>
          </cell>
          <cell r="DH81">
            <v>109</v>
          </cell>
          <cell r="DI81">
            <v>0</v>
          </cell>
        </row>
        <row r="82">
          <cell r="BS82">
            <v>0</v>
          </cell>
          <cell r="DH82">
            <v>0</v>
          </cell>
          <cell r="DI82">
            <v>0</v>
          </cell>
        </row>
        <row r="83">
          <cell r="BS83">
            <v>0</v>
          </cell>
          <cell r="DH83">
            <v>0</v>
          </cell>
          <cell r="DI83">
            <v>0</v>
          </cell>
        </row>
        <row r="84">
          <cell r="BS84">
            <v>0</v>
          </cell>
          <cell r="DH84">
            <v>0</v>
          </cell>
          <cell r="DI84">
            <v>0</v>
          </cell>
        </row>
        <row r="85">
          <cell r="BS85">
            <v>218</v>
          </cell>
          <cell r="DH85">
            <v>138</v>
          </cell>
          <cell r="DI85">
            <v>80</v>
          </cell>
        </row>
        <row r="86">
          <cell r="BS86">
            <v>0</v>
          </cell>
          <cell r="DH86">
            <v>0</v>
          </cell>
          <cell r="DI86">
            <v>0</v>
          </cell>
        </row>
        <row r="87">
          <cell r="BS87">
            <v>0</v>
          </cell>
          <cell r="DH87">
            <v>0</v>
          </cell>
          <cell r="DI87">
            <v>0</v>
          </cell>
        </row>
        <row r="88">
          <cell r="BS88">
            <v>0</v>
          </cell>
          <cell r="DH88">
            <v>0</v>
          </cell>
          <cell r="DI88">
            <v>0</v>
          </cell>
        </row>
        <row r="89">
          <cell r="BS89">
            <v>0</v>
          </cell>
          <cell r="DH89">
            <v>0</v>
          </cell>
          <cell r="DI89">
            <v>0</v>
          </cell>
        </row>
        <row r="90">
          <cell r="BS90">
            <v>893</v>
          </cell>
          <cell r="DH90">
            <v>893</v>
          </cell>
          <cell r="DI90">
            <v>0</v>
          </cell>
        </row>
        <row r="91">
          <cell r="BS91">
            <v>0</v>
          </cell>
          <cell r="DH91">
            <v>0</v>
          </cell>
          <cell r="DI91">
            <v>0</v>
          </cell>
        </row>
        <row r="92">
          <cell r="BS92">
            <v>0</v>
          </cell>
          <cell r="DH92">
            <v>0</v>
          </cell>
          <cell r="DI92">
            <v>0</v>
          </cell>
        </row>
        <row r="93">
          <cell r="BS93">
            <v>0</v>
          </cell>
          <cell r="DH93">
            <v>0</v>
          </cell>
          <cell r="DI93">
            <v>0</v>
          </cell>
        </row>
        <row r="94">
          <cell r="BS94">
            <v>229</v>
          </cell>
          <cell r="DH94">
            <v>224</v>
          </cell>
          <cell r="DI94">
            <v>5</v>
          </cell>
        </row>
        <row r="95">
          <cell r="BS95">
            <v>0</v>
          </cell>
          <cell r="DH95">
            <v>0</v>
          </cell>
          <cell r="DI95">
            <v>0</v>
          </cell>
        </row>
        <row r="96">
          <cell r="BS96">
            <v>0</v>
          </cell>
          <cell r="DH96">
            <v>0</v>
          </cell>
          <cell r="DI96">
            <v>0</v>
          </cell>
        </row>
        <row r="97">
          <cell r="BS97">
            <v>0</v>
          </cell>
          <cell r="DH97">
            <v>0</v>
          </cell>
          <cell r="DI97">
            <v>0</v>
          </cell>
        </row>
        <row r="98">
          <cell r="BS98">
            <v>0</v>
          </cell>
          <cell r="DH98">
            <v>0</v>
          </cell>
          <cell r="DI98">
            <v>0</v>
          </cell>
        </row>
        <row r="99">
          <cell r="BS99">
            <v>0</v>
          </cell>
          <cell r="DH99">
            <v>0</v>
          </cell>
          <cell r="DI99">
            <v>0</v>
          </cell>
        </row>
        <row r="100">
          <cell r="BS100">
            <v>0</v>
          </cell>
          <cell r="DH100">
            <v>0</v>
          </cell>
          <cell r="DI100">
            <v>0</v>
          </cell>
        </row>
        <row r="101">
          <cell r="BS101">
            <v>0</v>
          </cell>
          <cell r="DH101">
            <v>0</v>
          </cell>
          <cell r="DI101">
            <v>0</v>
          </cell>
        </row>
        <row r="102">
          <cell r="BS102">
            <v>143</v>
          </cell>
          <cell r="DH102">
            <v>143</v>
          </cell>
          <cell r="DI102">
            <v>0</v>
          </cell>
        </row>
        <row r="103">
          <cell r="BS103">
            <v>0</v>
          </cell>
          <cell r="DH103">
            <v>0</v>
          </cell>
          <cell r="DI103">
            <v>0</v>
          </cell>
        </row>
        <row r="104">
          <cell r="BS104">
            <v>0</v>
          </cell>
          <cell r="DH104">
            <v>0</v>
          </cell>
          <cell r="DI104">
            <v>0</v>
          </cell>
        </row>
        <row r="107">
          <cell r="BS107">
            <v>10952</v>
          </cell>
          <cell r="DH107">
            <v>9736</v>
          </cell>
          <cell r="DI107">
            <v>1216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E17">
            <v>53110</v>
          </cell>
          <cell r="BS17">
            <v>28789</v>
          </cell>
        </row>
        <row r="18">
          <cell r="BS18">
            <v>11056</v>
          </cell>
        </row>
        <row r="19">
          <cell r="BS19">
            <v>8946</v>
          </cell>
        </row>
        <row r="20">
          <cell r="BS20">
            <v>3383</v>
          </cell>
        </row>
        <row r="21">
          <cell r="BS21">
            <v>4015</v>
          </cell>
        </row>
        <row r="23">
          <cell r="BS23">
            <v>0</v>
          </cell>
        </row>
        <row r="24">
          <cell r="BS24">
            <v>22107</v>
          </cell>
        </row>
        <row r="25">
          <cell r="BS25">
            <v>5513</v>
          </cell>
        </row>
        <row r="26">
          <cell r="BS26">
            <v>0</v>
          </cell>
        </row>
        <row r="27">
          <cell r="BS27">
            <v>5201</v>
          </cell>
        </row>
        <row r="28">
          <cell r="BS28">
            <v>0</v>
          </cell>
        </row>
        <row r="30">
          <cell r="BS30">
            <v>0</v>
          </cell>
        </row>
        <row r="31">
          <cell r="BS31">
            <v>4396</v>
          </cell>
        </row>
        <row r="32">
          <cell r="BS32">
            <v>7729</v>
          </cell>
        </row>
        <row r="34">
          <cell r="BS34">
            <v>1220</v>
          </cell>
        </row>
        <row r="35">
          <cell r="BS35">
            <v>928</v>
          </cell>
        </row>
        <row r="36">
          <cell r="BS36">
            <v>1782</v>
          </cell>
        </row>
        <row r="37">
          <cell r="BS37">
            <v>3445</v>
          </cell>
        </row>
        <row r="38">
          <cell r="BS38">
            <v>1129</v>
          </cell>
        </row>
        <row r="39">
          <cell r="BS39">
            <v>314</v>
          </cell>
        </row>
        <row r="40">
          <cell r="BS40">
            <v>4415</v>
          </cell>
        </row>
        <row r="41">
          <cell r="BS41">
            <v>1261</v>
          </cell>
        </row>
        <row r="42">
          <cell r="BS42">
            <v>291</v>
          </cell>
        </row>
        <row r="43">
          <cell r="BS43">
            <v>496</v>
          </cell>
        </row>
        <row r="44">
          <cell r="BS44">
            <v>1425</v>
          </cell>
        </row>
        <row r="45">
          <cell r="BS45">
            <v>5209</v>
          </cell>
        </row>
        <row r="46">
          <cell r="BS46">
            <v>1344</v>
          </cell>
        </row>
        <row r="47">
          <cell r="BS47">
            <v>5009</v>
          </cell>
        </row>
        <row r="48">
          <cell r="BS48">
            <v>645</v>
          </cell>
        </row>
        <row r="49">
          <cell r="BS49">
            <v>882</v>
          </cell>
        </row>
        <row r="50">
          <cell r="BS50">
            <v>1992</v>
          </cell>
        </row>
        <row r="51">
          <cell r="BS51">
            <v>338</v>
          </cell>
        </row>
        <row r="52">
          <cell r="BS52">
            <v>0</v>
          </cell>
        </row>
        <row r="53">
          <cell r="BS53">
            <v>7026</v>
          </cell>
        </row>
        <row r="54">
          <cell r="BS54">
            <v>10</v>
          </cell>
        </row>
        <row r="55">
          <cell r="BS55">
            <v>0</v>
          </cell>
        </row>
        <row r="56">
          <cell r="BS56">
            <v>0</v>
          </cell>
        </row>
        <row r="57">
          <cell r="BS57">
            <v>497</v>
          </cell>
        </row>
        <row r="58">
          <cell r="BS58">
            <v>0</v>
          </cell>
        </row>
        <row r="59">
          <cell r="BS59">
            <v>39658</v>
          </cell>
        </row>
        <row r="60">
          <cell r="BS60">
            <v>140793</v>
          </cell>
        </row>
        <row r="61">
          <cell r="BS61">
            <v>0</v>
          </cell>
        </row>
        <row r="62">
          <cell r="BS62">
            <v>0</v>
          </cell>
        </row>
        <row r="63">
          <cell r="BS63">
            <v>2</v>
          </cell>
        </row>
        <row r="64">
          <cell r="BS64">
            <v>2</v>
          </cell>
        </row>
        <row r="65">
          <cell r="BS65">
            <v>0</v>
          </cell>
        </row>
        <row r="66">
          <cell r="BS66">
            <v>0</v>
          </cell>
        </row>
        <row r="67">
          <cell r="BS67">
            <v>0</v>
          </cell>
        </row>
        <row r="68">
          <cell r="BS68">
            <v>0</v>
          </cell>
        </row>
        <row r="69">
          <cell r="BS69">
            <v>0</v>
          </cell>
        </row>
        <row r="70">
          <cell r="BS70">
            <v>0</v>
          </cell>
        </row>
        <row r="71">
          <cell r="BS71">
            <v>0</v>
          </cell>
        </row>
        <row r="72">
          <cell r="BS72">
            <v>0</v>
          </cell>
        </row>
        <row r="73">
          <cell r="BS73">
            <v>2291</v>
          </cell>
        </row>
        <row r="74">
          <cell r="BS74">
            <v>221</v>
          </cell>
        </row>
        <row r="75">
          <cell r="BS75">
            <v>0</v>
          </cell>
        </row>
        <row r="76">
          <cell r="BS76">
            <v>0</v>
          </cell>
        </row>
        <row r="77">
          <cell r="BS77">
            <v>0</v>
          </cell>
        </row>
        <row r="78">
          <cell r="BS78">
            <v>0</v>
          </cell>
        </row>
        <row r="79">
          <cell r="BS79">
            <v>0</v>
          </cell>
        </row>
        <row r="80">
          <cell r="BS80">
            <v>0</v>
          </cell>
        </row>
        <row r="81">
          <cell r="BS81">
            <v>25</v>
          </cell>
        </row>
        <row r="82">
          <cell r="BS82">
            <v>0</v>
          </cell>
        </row>
        <row r="83">
          <cell r="BS83">
            <v>0</v>
          </cell>
        </row>
        <row r="84">
          <cell r="BS84">
            <v>0</v>
          </cell>
        </row>
        <row r="85">
          <cell r="BS85">
            <v>154</v>
          </cell>
        </row>
        <row r="86">
          <cell r="BS86">
            <v>0</v>
          </cell>
        </row>
        <row r="87">
          <cell r="BS87">
            <v>0</v>
          </cell>
        </row>
        <row r="88">
          <cell r="BS88">
            <v>0</v>
          </cell>
        </row>
        <row r="89">
          <cell r="BS89">
            <v>0</v>
          </cell>
        </row>
        <row r="90">
          <cell r="BS90">
            <v>733</v>
          </cell>
        </row>
        <row r="91">
          <cell r="BS91">
            <v>0</v>
          </cell>
        </row>
        <row r="92">
          <cell r="BS92">
            <v>0</v>
          </cell>
        </row>
        <row r="93">
          <cell r="BS93">
            <v>0</v>
          </cell>
        </row>
        <row r="94">
          <cell r="BS94">
            <v>196</v>
          </cell>
        </row>
        <row r="95">
          <cell r="BS95">
            <v>0</v>
          </cell>
        </row>
        <row r="96">
          <cell r="BS96">
            <v>0</v>
          </cell>
        </row>
        <row r="97">
          <cell r="BS97">
            <v>0</v>
          </cell>
        </row>
        <row r="98">
          <cell r="BS98">
            <v>0</v>
          </cell>
        </row>
        <row r="99">
          <cell r="BS99">
            <v>0</v>
          </cell>
        </row>
        <row r="100">
          <cell r="BS100">
            <v>0</v>
          </cell>
        </row>
        <row r="101">
          <cell r="BS101">
            <v>0</v>
          </cell>
        </row>
        <row r="102">
          <cell r="BS102">
            <v>104</v>
          </cell>
        </row>
        <row r="103">
          <cell r="BS103">
            <v>0</v>
          </cell>
        </row>
        <row r="104">
          <cell r="BS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121976</v>
          </cell>
        </row>
        <row r="71">
          <cell r="DH71">
            <v>0</v>
          </cell>
          <cell r="DI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K114"/>
  <sheetViews>
    <sheetView tabSelected="1" view="pageBreakPreview" zoomScale="50" zoomScaleNormal="40" zoomScaleSheetLayoutView="50" workbookViewId="0">
      <pane xSplit="2" ySplit="17" topLeftCell="F27" activePane="bottomRight" state="frozen"/>
      <selection activeCell="B103" sqref="B103"/>
      <selection pane="topRight" activeCell="B103" sqref="B103"/>
      <selection pane="bottomLeft" activeCell="B103" sqref="B103"/>
      <selection pane="bottomRight" activeCell="AK13" sqref="AK13:AK15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4" width="20.5546875" style="1" hidden="1" customWidth="1"/>
    <col min="5" max="5" width="20.109375" style="1" hidden="1" customWidth="1"/>
    <col min="6" max="6" width="21.109375" style="1" customWidth="1"/>
    <col min="7" max="8" width="21.109375" style="1" hidden="1" customWidth="1"/>
    <col min="9" max="9" width="29" style="1" customWidth="1"/>
    <col min="10" max="12" width="24.21875" style="1" hidden="1" customWidth="1"/>
    <col min="13" max="13" width="27.109375" style="5" customWidth="1"/>
    <col min="14" max="15" width="27.109375" style="5" hidden="1" customWidth="1"/>
    <col min="16" max="16" width="20.6640625" style="5" customWidth="1"/>
    <col min="17" max="17" width="22.77734375" style="5" customWidth="1"/>
    <col min="18" max="18" width="19.88671875" style="5" customWidth="1"/>
    <col min="19" max="25" width="19.88671875" style="5" hidden="1" customWidth="1"/>
    <col min="26" max="26" width="27.77734375" style="6" customWidth="1"/>
    <col min="27" max="28" width="27.77734375" style="6" hidden="1" customWidth="1"/>
    <col min="29" max="29" width="26.77734375" style="6" customWidth="1"/>
    <col min="30" max="31" width="26.77734375" style="6" hidden="1" customWidth="1"/>
    <col min="32" max="32" width="26.88671875" style="6" customWidth="1"/>
    <col min="33" max="34" width="26.88671875" style="6" hidden="1" customWidth="1"/>
    <col min="35" max="35" width="25.44140625" style="1" customWidth="1"/>
    <col min="36" max="36" width="20" style="1" customWidth="1"/>
    <col min="37" max="37" width="52" style="1" customWidth="1"/>
    <col min="38" max="16384" width="8.88671875" style="1"/>
  </cols>
  <sheetData>
    <row r="1" spans="1:37" ht="45" customHeight="1" x14ac:dyDescent="0.45">
      <c r="B1" s="62" t="s">
        <v>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</row>
    <row r="2" spans="1:37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7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7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7" ht="21" customHeight="1" x14ac:dyDescent="0.45">
      <c r="B5" s="2"/>
      <c r="C5" s="2"/>
      <c r="D5" s="2"/>
      <c r="E5" s="2"/>
      <c r="F5" s="2"/>
      <c r="G5" s="3">
        <v>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4">
        <v>8</v>
      </c>
      <c r="AA5" s="4"/>
      <c r="AB5" s="4"/>
      <c r="AC5" s="3"/>
      <c r="AD5" s="3"/>
      <c r="AE5" s="3"/>
      <c r="AF5" s="2"/>
      <c r="AG5" s="2"/>
      <c r="AH5" s="2"/>
      <c r="AI5" s="2"/>
      <c r="AK5" s="1" t="s">
        <v>121</v>
      </c>
    </row>
    <row r="6" spans="1:37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7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7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7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7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37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1:37" ht="26.25" hidden="1" customHeight="1" x14ac:dyDescent="0.4"/>
    <row r="13" spans="1:37" s="7" customFormat="1" ht="102.75" customHeight="1" x14ac:dyDescent="0.2">
      <c r="A13" s="63" t="s">
        <v>1</v>
      </c>
      <c r="B13" s="63" t="s">
        <v>2</v>
      </c>
      <c r="C13" s="65" t="s">
        <v>3</v>
      </c>
      <c r="D13" s="66"/>
      <c r="E13" s="67"/>
      <c r="F13" s="68" t="s">
        <v>4</v>
      </c>
      <c r="G13" s="69"/>
      <c r="H13" s="70"/>
      <c r="I13" s="65" t="s">
        <v>5</v>
      </c>
      <c r="J13" s="66"/>
      <c r="K13" s="67"/>
      <c r="L13" s="63" t="s">
        <v>6</v>
      </c>
      <c r="M13" s="72" t="s">
        <v>7</v>
      </c>
      <c r="N13" s="73"/>
      <c r="O13" s="74"/>
      <c r="P13" s="75" t="s">
        <v>8</v>
      </c>
      <c r="Q13" s="76"/>
      <c r="R13" s="76"/>
      <c r="S13" s="76"/>
      <c r="T13" s="76"/>
      <c r="U13" s="76"/>
      <c r="V13" s="76"/>
      <c r="W13" s="76"/>
      <c r="X13" s="76"/>
      <c r="Y13" s="77"/>
      <c r="Z13" s="78" t="s">
        <v>9</v>
      </c>
      <c r="AA13" s="78"/>
      <c r="AB13" s="78"/>
      <c r="AC13" s="65" t="s">
        <v>10</v>
      </c>
      <c r="AD13" s="66"/>
      <c r="AE13" s="67"/>
      <c r="AF13" s="65" t="s">
        <v>11</v>
      </c>
      <c r="AG13" s="66"/>
      <c r="AH13" s="67"/>
      <c r="AI13" s="81" t="s">
        <v>12</v>
      </c>
      <c r="AJ13" s="84" t="s">
        <v>13</v>
      </c>
      <c r="AK13" s="87" t="s">
        <v>14</v>
      </c>
    </row>
    <row r="14" spans="1:37" s="7" customFormat="1" ht="68.25" customHeight="1" x14ac:dyDescent="0.2">
      <c r="A14" s="64"/>
      <c r="B14" s="64"/>
      <c r="C14" s="78" t="s">
        <v>15</v>
      </c>
      <c r="D14" s="79" t="s">
        <v>16</v>
      </c>
      <c r="E14" s="80"/>
      <c r="F14" s="78" t="s">
        <v>15</v>
      </c>
      <c r="G14" s="79" t="s">
        <v>16</v>
      </c>
      <c r="H14" s="80"/>
      <c r="I14" s="78" t="s">
        <v>15</v>
      </c>
      <c r="J14" s="79" t="s">
        <v>17</v>
      </c>
      <c r="K14" s="80"/>
      <c r="L14" s="64"/>
      <c r="M14" s="88" t="s">
        <v>18</v>
      </c>
      <c r="N14" s="90" t="s">
        <v>16</v>
      </c>
      <c r="O14" s="91"/>
      <c r="P14" s="75" t="s">
        <v>19</v>
      </c>
      <c r="Q14" s="76"/>
      <c r="R14" s="77"/>
      <c r="S14" s="8"/>
      <c r="T14" s="75" t="s">
        <v>20</v>
      </c>
      <c r="U14" s="76"/>
      <c r="V14" s="77"/>
      <c r="W14" s="75" t="s">
        <v>21</v>
      </c>
      <c r="X14" s="76"/>
      <c r="Y14" s="77"/>
      <c r="Z14" s="64" t="s">
        <v>18</v>
      </c>
      <c r="AA14" s="71" t="s">
        <v>16</v>
      </c>
      <c r="AB14" s="71"/>
      <c r="AC14" s="78" t="s">
        <v>18</v>
      </c>
      <c r="AD14" s="78" t="s">
        <v>16</v>
      </c>
      <c r="AE14" s="78"/>
      <c r="AF14" s="78" t="s">
        <v>18</v>
      </c>
      <c r="AG14" s="78" t="s">
        <v>16</v>
      </c>
      <c r="AH14" s="78"/>
      <c r="AI14" s="82"/>
      <c r="AJ14" s="85"/>
      <c r="AK14" s="87"/>
    </row>
    <row r="15" spans="1:37" s="7" customFormat="1" ht="147" customHeight="1" x14ac:dyDescent="0.2">
      <c r="A15" s="64"/>
      <c r="B15" s="64"/>
      <c r="C15" s="78"/>
      <c r="D15" s="9" t="s">
        <v>20</v>
      </c>
      <c r="E15" s="9" t="s">
        <v>21</v>
      </c>
      <c r="F15" s="78"/>
      <c r="G15" s="9" t="s">
        <v>20</v>
      </c>
      <c r="H15" s="9" t="s">
        <v>21</v>
      </c>
      <c r="I15" s="78"/>
      <c r="J15" s="9" t="s">
        <v>20</v>
      </c>
      <c r="K15" s="9" t="s">
        <v>21</v>
      </c>
      <c r="L15" s="71"/>
      <c r="M15" s="89"/>
      <c r="N15" s="10" t="s">
        <v>22</v>
      </c>
      <c r="O15" s="10" t="s">
        <v>21</v>
      </c>
      <c r="P15" s="11" t="s">
        <v>23</v>
      </c>
      <c r="Q15" s="12" t="s">
        <v>24</v>
      </c>
      <c r="R15" s="11" t="s">
        <v>25</v>
      </c>
      <c r="S15" s="8"/>
      <c r="T15" s="11" t="s">
        <v>23</v>
      </c>
      <c r="U15" s="12" t="s">
        <v>24</v>
      </c>
      <c r="V15" s="11" t="s">
        <v>25</v>
      </c>
      <c r="W15" s="11" t="s">
        <v>23</v>
      </c>
      <c r="X15" s="12" t="s">
        <v>24</v>
      </c>
      <c r="Y15" s="11" t="s">
        <v>25</v>
      </c>
      <c r="Z15" s="71"/>
      <c r="AA15" s="13" t="s">
        <v>22</v>
      </c>
      <c r="AB15" s="13" t="s">
        <v>21</v>
      </c>
      <c r="AC15" s="78"/>
      <c r="AD15" s="13" t="s">
        <v>22</v>
      </c>
      <c r="AE15" s="13" t="s">
        <v>21</v>
      </c>
      <c r="AF15" s="78"/>
      <c r="AG15" s="13" t="s">
        <v>22</v>
      </c>
      <c r="AH15" s="13" t="s">
        <v>21</v>
      </c>
      <c r="AI15" s="83"/>
      <c r="AJ15" s="86"/>
      <c r="AK15" s="87"/>
    </row>
    <row r="16" spans="1:37" s="16" customFormat="1" ht="23.25" customHeight="1" x14ac:dyDescent="0.2">
      <c r="A16" s="14" t="s">
        <v>26</v>
      </c>
      <c r="B16" s="14" t="s">
        <v>27</v>
      </c>
      <c r="C16" s="14">
        <v>1</v>
      </c>
      <c r="D16" s="14"/>
      <c r="E16" s="14"/>
      <c r="F16" s="14">
        <f>C16+1</f>
        <v>2</v>
      </c>
      <c r="G16" s="14"/>
      <c r="H16" s="14"/>
      <c r="I16" s="14">
        <f>F16+1</f>
        <v>3</v>
      </c>
      <c r="J16" s="14"/>
      <c r="K16" s="14"/>
      <c r="L16" s="14"/>
      <c r="M16" s="14">
        <v>5</v>
      </c>
      <c r="N16" s="14"/>
      <c r="O16" s="14"/>
      <c r="P16" s="14">
        <v>6</v>
      </c>
      <c r="Q16" s="14">
        <v>7</v>
      </c>
      <c r="R16" s="14">
        <v>8</v>
      </c>
      <c r="S16" s="14"/>
      <c r="T16" s="14"/>
      <c r="U16" s="14"/>
      <c r="V16" s="14"/>
      <c r="W16" s="14"/>
      <c r="X16" s="14"/>
      <c r="Y16" s="14"/>
      <c r="Z16" s="14">
        <v>9</v>
      </c>
      <c r="AA16" s="14"/>
      <c r="AB16" s="14"/>
      <c r="AC16" s="14">
        <v>10</v>
      </c>
      <c r="AD16" s="14"/>
      <c r="AE16" s="14"/>
      <c r="AF16" s="14">
        <v>11</v>
      </c>
      <c r="AG16" s="14"/>
      <c r="AH16" s="14"/>
      <c r="AI16" s="14">
        <v>12</v>
      </c>
      <c r="AJ16" s="15">
        <v>13</v>
      </c>
      <c r="AK16" s="15">
        <v>14</v>
      </c>
    </row>
    <row r="17" spans="1:37" s="23" customFormat="1" ht="23.25" hidden="1" customHeight="1" x14ac:dyDescent="0.4">
      <c r="A17" s="17"/>
      <c r="B17" s="18" t="s">
        <v>28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9"/>
      <c r="N17" s="19"/>
      <c r="O17" s="19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21"/>
      <c r="AK17" s="22"/>
    </row>
    <row r="18" spans="1:37" ht="27.75" x14ac:dyDescent="0.3">
      <c r="A18" s="24">
        <v>1</v>
      </c>
      <c r="B18" s="25" t="s">
        <v>29</v>
      </c>
      <c r="C18" s="26">
        <f>[2]V_МО_21!BS17</f>
        <v>37784</v>
      </c>
      <c r="D18" s="26">
        <f>[2]V_МО_21!DH17</f>
        <v>35551</v>
      </c>
      <c r="E18" s="26">
        <f>[2]V_МО_21!DI17</f>
        <v>2233</v>
      </c>
      <c r="F18" s="26">
        <f>ROUND(C18/12*8,0)</f>
        <v>25189</v>
      </c>
      <c r="G18" s="26">
        <f>ROUND(D18/12*$G$5,0)</f>
        <v>23701</v>
      </c>
      <c r="H18" s="26">
        <f>ROUND(E18/12*$G$5,0)</f>
        <v>1489</v>
      </c>
      <c r="I18" s="26">
        <f>[3]Итого!BS17</f>
        <v>28789</v>
      </c>
      <c r="J18" s="26"/>
      <c r="K18" s="26"/>
      <c r="L18" s="26"/>
      <c r="M18" s="27">
        <f t="shared" ref="M18:O49" si="0">IFERROR(ROUND(I18/F18*100,2),0)</f>
        <v>114.29</v>
      </c>
      <c r="N18" s="27">
        <f t="shared" si="0"/>
        <v>0</v>
      </c>
      <c r="O18" s="27">
        <f t="shared" si="0"/>
        <v>0</v>
      </c>
      <c r="P18" s="26">
        <f>ROUND(I18-F18,0)</f>
        <v>3600</v>
      </c>
      <c r="Q18" s="26">
        <f>IFERROR(IF(P18&gt;0,P18,0),0)</f>
        <v>3600</v>
      </c>
      <c r="R18" s="26">
        <f>IFERROR(IF(P18&lt;0,P18,0),0)</f>
        <v>0</v>
      </c>
      <c r="S18" s="26">
        <f>ROUND(J18-G18,0)</f>
        <v>-23701</v>
      </c>
      <c r="T18" s="26">
        <f>ROUND(J18-G18,0)</f>
        <v>-23701</v>
      </c>
      <c r="U18" s="26">
        <f>IFERROR(IF(S18&gt;0,S18,0),0)</f>
        <v>0</v>
      </c>
      <c r="V18" s="26">
        <f>IFERROR(IF(S18&lt;0,S18,0),0)</f>
        <v>-23701</v>
      </c>
      <c r="W18" s="26">
        <f>ROUND(K18-H18,0)</f>
        <v>-1489</v>
      </c>
      <c r="X18" s="26">
        <f>IFERROR(IF(W18&gt;0,W18,0),0)</f>
        <v>0</v>
      </c>
      <c r="Y18" s="26">
        <f>IFERROR(IF(W18&lt;0,W18,0),0)</f>
        <v>-1489</v>
      </c>
      <c r="Z18" s="26">
        <f>ROUND(I18/$Z$5,0)</f>
        <v>3599</v>
      </c>
      <c r="AA18" s="26">
        <f>ROUND(J18/$Z$5,0)</f>
        <v>0</v>
      </c>
      <c r="AB18" s="26">
        <f>ROUND(K18/$Z$5,0)</f>
        <v>0</v>
      </c>
      <c r="AC18" s="28">
        <f t="shared" ref="AC18:AE22" si="1">ROUND((C18-I18),0)</f>
        <v>8995</v>
      </c>
      <c r="AD18" s="28">
        <f t="shared" si="1"/>
        <v>35551</v>
      </c>
      <c r="AE18" s="28">
        <f t="shared" si="1"/>
        <v>2233</v>
      </c>
      <c r="AF18" s="29">
        <f t="shared" ref="AF18:AH49" si="2">IFERROR(ROUND((AC18/Z18),1),0)</f>
        <v>2.5</v>
      </c>
      <c r="AG18" s="29">
        <f t="shared" si="2"/>
        <v>0</v>
      </c>
      <c r="AH18" s="29">
        <f t="shared" si="2"/>
        <v>0</v>
      </c>
      <c r="AI18" s="26"/>
      <c r="AJ18" s="26"/>
      <c r="AK18" s="30"/>
    </row>
    <row r="19" spans="1:37" ht="46.5" x14ac:dyDescent="0.3">
      <c r="A19" s="24">
        <v>2</v>
      </c>
      <c r="B19" s="25" t="s">
        <v>30</v>
      </c>
      <c r="C19" s="26">
        <f>[2]V_МО_21!BS18</f>
        <v>16043</v>
      </c>
      <c r="D19" s="26">
        <f>[2]V_МО_21!DH18</f>
        <v>15976</v>
      </c>
      <c r="E19" s="26">
        <f>[2]V_МО_21!DI18</f>
        <v>67</v>
      </c>
      <c r="F19" s="26">
        <f t="shared" ref="F19:F22" si="3">ROUND(C19/12*8,0)</f>
        <v>10695</v>
      </c>
      <c r="G19" s="26">
        <f t="shared" ref="G19:H22" si="4">ROUND(D19/12*$G$5,0)</f>
        <v>10651</v>
      </c>
      <c r="H19" s="26">
        <f t="shared" si="4"/>
        <v>45</v>
      </c>
      <c r="I19" s="26">
        <f>[3]Итого!BS18</f>
        <v>11056</v>
      </c>
      <c r="J19" s="26"/>
      <c r="K19" s="26"/>
      <c r="L19" s="26"/>
      <c r="M19" s="27">
        <f t="shared" si="0"/>
        <v>103.38</v>
      </c>
      <c r="N19" s="27">
        <f t="shared" si="0"/>
        <v>0</v>
      </c>
      <c r="O19" s="27">
        <f t="shared" si="0"/>
        <v>0</v>
      </c>
      <c r="P19" s="26">
        <f>ROUND(I19-F19,0)</f>
        <v>361</v>
      </c>
      <c r="Q19" s="26">
        <f t="shared" ref="Q19:Q22" si="5">IFERROR(IF(P19&gt;0,P19,0),0)</f>
        <v>361</v>
      </c>
      <c r="R19" s="26">
        <f t="shared" ref="R19:R22" si="6">IFERROR(IF(P19&lt;0,P19,0),0)</f>
        <v>0</v>
      </c>
      <c r="S19" s="26">
        <f>ROUND(J19-G19,0)</f>
        <v>-10651</v>
      </c>
      <c r="T19" s="26">
        <f>ROUND(J19-G19,0)</f>
        <v>-10651</v>
      </c>
      <c r="U19" s="26">
        <f>IFERROR(IF(S19&gt;0,S19,0),0)</f>
        <v>0</v>
      </c>
      <c r="V19" s="26">
        <f>IFERROR(IF(S19&lt;0,S19,0),0)</f>
        <v>-10651</v>
      </c>
      <c r="W19" s="26">
        <f>ROUND(K19-H19,0)</f>
        <v>-45</v>
      </c>
      <c r="X19" s="26">
        <f t="shared" ref="X19:X22" si="7">IFERROR(IF(W19&gt;0,W19,0),0)</f>
        <v>0</v>
      </c>
      <c r="Y19" s="26">
        <f t="shared" ref="Y19:Y22" si="8">IFERROR(IF(W19&lt;0,W19,0),0)</f>
        <v>-45</v>
      </c>
      <c r="Z19" s="26">
        <f>ROUND(I19/$Z$5,0)</f>
        <v>1382</v>
      </c>
      <c r="AA19" s="26">
        <f>ROUND(J19/$Z$5,0)</f>
        <v>0</v>
      </c>
      <c r="AB19" s="26">
        <f t="shared" ref="AB19:AB22" si="9">ROUND(K19/$Z$5,0)</f>
        <v>0</v>
      </c>
      <c r="AC19" s="28">
        <f t="shared" si="1"/>
        <v>4987</v>
      </c>
      <c r="AD19" s="28">
        <f t="shared" si="1"/>
        <v>15976</v>
      </c>
      <c r="AE19" s="28">
        <f t="shared" si="1"/>
        <v>67</v>
      </c>
      <c r="AF19" s="29">
        <f t="shared" si="2"/>
        <v>3.6</v>
      </c>
      <c r="AG19" s="29">
        <f t="shared" si="2"/>
        <v>0</v>
      </c>
      <c r="AH19" s="29">
        <f t="shared" si="2"/>
        <v>0</v>
      </c>
      <c r="AI19" s="26"/>
      <c r="AJ19" s="26"/>
      <c r="AK19" s="30"/>
    </row>
    <row r="20" spans="1:37" ht="27.75" x14ac:dyDescent="0.3">
      <c r="A20" s="24">
        <v>3</v>
      </c>
      <c r="B20" s="25" t="s">
        <v>31</v>
      </c>
      <c r="C20" s="26">
        <f>[2]V_МО_21!BS19</f>
        <v>11099</v>
      </c>
      <c r="D20" s="26">
        <f>[2]V_МО_21!DH19</f>
        <v>9319</v>
      </c>
      <c r="E20" s="26">
        <f>[2]V_МО_21!DI19</f>
        <v>1780</v>
      </c>
      <c r="F20" s="26">
        <f t="shared" si="3"/>
        <v>7399</v>
      </c>
      <c r="G20" s="26">
        <f t="shared" si="4"/>
        <v>6213</v>
      </c>
      <c r="H20" s="26">
        <f t="shared" si="4"/>
        <v>1187</v>
      </c>
      <c r="I20" s="26">
        <f>[3]Итого!BS19</f>
        <v>8946</v>
      </c>
      <c r="J20" s="26"/>
      <c r="K20" s="26"/>
      <c r="L20" s="26"/>
      <c r="M20" s="27">
        <f t="shared" si="0"/>
        <v>120.91</v>
      </c>
      <c r="N20" s="27">
        <f t="shared" si="0"/>
        <v>0</v>
      </c>
      <c r="O20" s="27">
        <f t="shared" si="0"/>
        <v>0</v>
      </c>
      <c r="P20" s="26">
        <f>ROUND(I20-F20,0)</f>
        <v>1547</v>
      </c>
      <c r="Q20" s="26">
        <f t="shared" si="5"/>
        <v>1547</v>
      </c>
      <c r="R20" s="26">
        <f t="shared" si="6"/>
        <v>0</v>
      </c>
      <c r="S20" s="26">
        <f>ROUND(J20-G20,0)</f>
        <v>-6213</v>
      </c>
      <c r="T20" s="26">
        <f>ROUND(J20-G20,0)</f>
        <v>-6213</v>
      </c>
      <c r="U20" s="26">
        <f>IFERROR(IF(S20&gt;0,S20,0),0)</f>
        <v>0</v>
      </c>
      <c r="V20" s="26">
        <f>IFERROR(IF(S20&lt;0,S20,0),0)</f>
        <v>-6213</v>
      </c>
      <c r="W20" s="26">
        <f>ROUND(K20-H20,0)</f>
        <v>-1187</v>
      </c>
      <c r="X20" s="26">
        <f t="shared" si="7"/>
        <v>0</v>
      </c>
      <c r="Y20" s="26">
        <f t="shared" si="8"/>
        <v>-1187</v>
      </c>
      <c r="Z20" s="26">
        <f>ROUND(I20/$Z$5,0)</f>
        <v>1118</v>
      </c>
      <c r="AA20" s="26">
        <f t="shared" ref="AA20:AA22" si="10">ROUND(J20/$Z$5,0)</f>
        <v>0</v>
      </c>
      <c r="AB20" s="26">
        <f t="shared" si="9"/>
        <v>0</v>
      </c>
      <c r="AC20" s="28">
        <f t="shared" si="1"/>
        <v>2153</v>
      </c>
      <c r="AD20" s="28">
        <f t="shared" si="1"/>
        <v>9319</v>
      </c>
      <c r="AE20" s="28">
        <f t="shared" si="1"/>
        <v>1780</v>
      </c>
      <c r="AF20" s="29">
        <f t="shared" si="2"/>
        <v>1.9</v>
      </c>
      <c r="AG20" s="29">
        <f t="shared" si="2"/>
        <v>0</v>
      </c>
      <c r="AH20" s="29">
        <f t="shared" si="2"/>
        <v>0</v>
      </c>
      <c r="AI20" s="26"/>
      <c r="AJ20" s="26"/>
      <c r="AK20" s="30"/>
    </row>
    <row r="21" spans="1:37" ht="27.75" x14ac:dyDescent="0.3">
      <c r="A21" s="24">
        <v>4</v>
      </c>
      <c r="B21" s="25" t="s">
        <v>32</v>
      </c>
      <c r="C21" s="26">
        <f>[2]V_МО_21!BS20</f>
        <v>3635</v>
      </c>
      <c r="D21" s="26">
        <f>[2]V_МО_21!DH20</f>
        <v>3635</v>
      </c>
      <c r="E21" s="26">
        <f>[2]V_МО_21!DI20</f>
        <v>0</v>
      </c>
      <c r="F21" s="26">
        <f t="shared" si="3"/>
        <v>2423</v>
      </c>
      <c r="G21" s="26">
        <f t="shared" si="4"/>
        <v>2423</v>
      </c>
      <c r="H21" s="26">
        <f t="shared" si="4"/>
        <v>0</v>
      </c>
      <c r="I21" s="26">
        <f>[3]Итого!BS20</f>
        <v>3383</v>
      </c>
      <c r="J21" s="26"/>
      <c r="K21" s="26"/>
      <c r="L21" s="26"/>
      <c r="M21" s="27">
        <f t="shared" si="0"/>
        <v>139.62</v>
      </c>
      <c r="N21" s="27">
        <f t="shared" si="0"/>
        <v>0</v>
      </c>
      <c r="O21" s="27">
        <f t="shared" si="0"/>
        <v>0</v>
      </c>
      <c r="P21" s="26">
        <f>ROUND(I21-F21,0)</f>
        <v>960</v>
      </c>
      <c r="Q21" s="26">
        <f t="shared" si="5"/>
        <v>960</v>
      </c>
      <c r="R21" s="26">
        <f t="shared" si="6"/>
        <v>0</v>
      </c>
      <c r="S21" s="26">
        <f>ROUND(J21-G21,0)</f>
        <v>-2423</v>
      </c>
      <c r="T21" s="26">
        <f>ROUND(J21-G21,0)</f>
        <v>-2423</v>
      </c>
      <c r="U21" s="26">
        <f>IFERROR(IF(S21&gt;0,S21,0),0)</f>
        <v>0</v>
      </c>
      <c r="V21" s="26">
        <f>IFERROR(IF(S21&lt;0,S21,0),0)</f>
        <v>-2423</v>
      </c>
      <c r="W21" s="26">
        <f>ROUND(K21-H21,0)</f>
        <v>0</v>
      </c>
      <c r="X21" s="26">
        <f t="shared" si="7"/>
        <v>0</v>
      </c>
      <c r="Y21" s="26">
        <f t="shared" si="8"/>
        <v>0</v>
      </c>
      <c r="Z21" s="26">
        <f>ROUND(I21/$Z$5,0)</f>
        <v>423</v>
      </c>
      <c r="AA21" s="26">
        <f t="shared" si="10"/>
        <v>0</v>
      </c>
      <c r="AB21" s="26">
        <f t="shared" si="9"/>
        <v>0</v>
      </c>
      <c r="AC21" s="28">
        <f t="shared" si="1"/>
        <v>252</v>
      </c>
      <c r="AD21" s="28">
        <f t="shared" si="1"/>
        <v>3635</v>
      </c>
      <c r="AE21" s="28">
        <f t="shared" si="1"/>
        <v>0</v>
      </c>
      <c r="AF21" s="29">
        <f t="shared" si="2"/>
        <v>0.6</v>
      </c>
      <c r="AG21" s="29">
        <f t="shared" si="2"/>
        <v>0</v>
      </c>
      <c r="AH21" s="29">
        <f t="shared" si="2"/>
        <v>0</v>
      </c>
      <c r="AI21" s="26"/>
      <c r="AJ21" s="26"/>
      <c r="AK21" s="30"/>
    </row>
    <row r="22" spans="1:37" ht="33" customHeight="1" x14ac:dyDescent="0.3">
      <c r="A22" s="24">
        <v>5</v>
      </c>
      <c r="B22" s="25" t="s">
        <v>33</v>
      </c>
      <c r="C22" s="26">
        <f>[2]V_МО_21!BS21</f>
        <v>7275</v>
      </c>
      <c r="D22" s="26">
        <f>[2]V_МО_21!DH21</f>
        <v>7205</v>
      </c>
      <c r="E22" s="26">
        <f>[2]V_МО_21!DI21</f>
        <v>70</v>
      </c>
      <c r="F22" s="26">
        <f t="shared" si="3"/>
        <v>4850</v>
      </c>
      <c r="G22" s="26">
        <f t="shared" si="4"/>
        <v>4803</v>
      </c>
      <c r="H22" s="26">
        <f t="shared" si="4"/>
        <v>47</v>
      </c>
      <c r="I22" s="26">
        <f>[3]Итого!BS21</f>
        <v>4015</v>
      </c>
      <c r="J22" s="26"/>
      <c r="K22" s="26"/>
      <c r="L22" s="26"/>
      <c r="M22" s="27">
        <f t="shared" si="0"/>
        <v>82.78</v>
      </c>
      <c r="N22" s="27">
        <f t="shared" si="0"/>
        <v>0</v>
      </c>
      <c r="O22" s="27">
        <f t="shared" si="0"/>
        <v>0</v>
      </c>
      <c r="P22" s="26">
        <f>ROUND(I22-F22,0)</f>
        <v>-835</v>
      </c>
      <c r="Q22" s="26">
        <f t="shared" si="5"/>
        <v>0</v>
      </c>
      <c r="R22" s="26">
        <f t="shared" si="6"/>
        <v>-835</v>
      </c>
      <c r="S22" s="26">
        <f>ROUND(J22-G22,0)</f>
        <v>-4803</v>
      </c>
      <c r="T22" s="26">
        <f>ROUND(J22-G22,0)</f>
        <v>-4803</v>
      </c>
      <c r="U22" s="26">
        <f>IFERROR(IF(S22&gt;0,S22,0),0)</f>
        <v>0</v>
      </c>
      <c r="V22" s="26">
        <f>IFERROR(IF(S22&lt;0,S22,0),0)</f>
        <v>-4803</v>
      </c>
      <c r="W22" s="26">
        <f>ROUND(K22-H22,0)</f>
        <v>-47</v>
      </c>
      <c r="X22" s="26">
        <f t="shared" si="7"/>
        <v>0</v>
      </c>
      <c r="Y22" s="26">
        <f t="shared" si="8"/>
        <v>-47</v>
      </c>
      <c r="Z22" s="26">
        <f>ROUND(I22/$Z$5,0)</f>
        <v>502</v>
      </c>
      <c r="AA22" s="26">
        <f t="shared" si="10"/>
        <v>0</v>
      </c>
      <c r="AB22" s="26">
        <f t="shared" si="9"/>
        <v>0</v>
      </c>
      <c r="AC22" s="28">
        <f t="shared" si="1"/>
        <v>3260</v>
      </c>
      <c r="AD22" s="28">
        <f t="shared" si="1"/>
        <v>7205</v>
      </c>
      <c r="AE22" s="28">
        <f t="shared" si="1"/>
        <v>70</v>
      </c>
      <c r="AF22" s="29">
        <f t="shared" si="2"/>
        <v>6.5</v>
      </c>
      <c r="AG22" s="29">
        <f t="shared" si="2"/>
        <v>0</v>
      </c>
      <c r="AH22" s="29">
        <f t="shared" si="2"/>
        <v>0</v>
      </c>
      <c r="AI22" s="26"/>
      <c r="AJ22" s="26"/>
      <c r="AK22" s="30"/>
    </row>
    <row r="23" spans="1:37" ht="27" x14ac:dyDescent="0.3">
      <c r="A23" s="31"/>
      <c r="B23" s="32" t="s">
        <v>34</v>
      </c>
      <c r="C23" s="33">
        <f>SUM(C18:C22)</f>
        <v>75836</v>
      </c>
      <c r="D23" s="33">
        <f t="shared" ref="D23:AJ23" si="11">SUM(D18:D22)</f>
        <v>71686</v>
      </c>
      <c r="E23" s="33">
        <f t="shared" si="11"/>
        <v>4150</v>
      </c>
      <c r="F23" s="33">
        <f t="shared" si="11"/>
        <v>50556</v>
      </c>
      <c r="G23" s="33">
        <f t="shared" si="11"/>
        <v>47791</v>
      </c>
      <c r="H23" s="33">
        <f t="shared" si="11"/>
        <v>2768</v>
      </c>
      <c r="I23" s="33">
        <f t="shared" si="11"/>
        <v>56189</v>
      </c>
      <c r="J23" s="33">
        <f t="shared" si="11"/>
        <v>0</v>
      </c>
      <c r="K23" s="33">
        <f t="shared" si="11"/>
        <v>0</v>
      </c>
      <c r="L23" s="33"/>
      <c r="M23" s="34">
        <f t="shared" si="0"/>
        <v>111.14</v>
      </c>
      <c r="N23" s="34">
        <f t="shared" si="0"/>
        <v>0</v>
      </c>
      <c r="O23" s="34">
        <f t="shared" si="0"/>
        <v>0</v>
      </c>
      <c r="P23" s="33">
        <f t="shared" si="11"/>
        <v>5633</v>
      </c>
      <c r="Q23" s="33">
        <f t="shared" si="11"/>
        <v>6468</v>
      </c>
      <c r="R23" s="33">
        <f t="shared" si="11"/>
        <v>-835</v>
      </c>
      <c r="S23" s="33">
        <f t="shared" si="11"/>
        <v>-47791</v>
      </c>
      <c r="T23" s="33">
        <f t="shared" si="11"/>
        <v>-47791</v>
      </c>
      <c r="U23" s="33">
        <f t="shared" si="11"/>
        <v>0</v>
      </c>
      <c r="V23" s="33">
        <f t="shared" si="11"/>
        <v>-47791</v>
      </c>
      <c r="W23" s="33">
        <f t="shared" si="11"/>
        <v>-2768</v>
      </c>
      <c r="X23" s="33">
        <f t="shared" si="11"/>
        <v>0</v>
      </c>
      <c r="Y23" s="33">
        <f t="shared" si="11"/>
        <v>-2768</v>
      </c>
      <c r="Z23" s="33">
        <f>SUM(Z18:Z22)</f>
        <v>7024</v>
      </c>
      <c r="AA23" s="33">
        <f t="shared" si="11"/>
        <v>0</v>
      </c>
      <c r="AB23" s="33">
        <f t="shared" si="11"/>
        <v>0</v>
      </c>
      <c r="AC23" s="33">
        <f>SUM(AC18:AC22)</f>
        <v>19647</v>
      </c>
      <c r="AD23" s="33">
        <f t="shared" ref="AD23:AE23" si="12">SUM(AD18:AD22)</f>
        <v>71686</v>
      </c>
      <c r="AE23" s="33">
        <f t="shared" si="12"/>
        <v>4150</v>
      </c>
      <c r="AF23" s="35">
        <f t="shared" si="2"/>
        <v>2.8</v>
      </c>
      <c r="AG23" s="35">
        <f t="shared" si="2"/>
        <v>0</v>
      </c>
      <c r="AH23" s="35">
        <f t="shared" si="2"/>
        <v>0</v>
      </c>
      <c r="AI23" s="33">
        <f t="shared" si="11"/>
        <v>0</v>
      </c>
      <c r="AJ23" s="33">
        <f t="shared" si="11"/>
        <v>0</v>
      </c>
      <c r="AK23" s="33"/>
    </row>
    <row r="24" spans="1:37" ht="27.75" x14ac:dyDescent="0.3">
      <c r="A24" s="24">
        <v>7</v>
      </c>
      <c r="B24" s="25" t="s">
        <v>35</v>
      </c>
      <c r="C24" s="26">
        <f>[2]V_МО_21!BS23</f>
        <v>0</v>
      </c>
      <c r="D24" s="26">
        <f>[2]V_МО_21!DH23</f>
        <v>0</v>
      </c>
      <c r="E24" s="26">
        <f>[2]V_МО_21!DI23</f>
        <v>0</v>
      </c>
      <c r="F24" s="26">
        <f t="shared" ref="F24:F29" si="13">ROUND(C24/12*8,0)</f>
        <v>0</v>
      </c>
      <c r="G24" s="26">
        <f t="shared" ref="G24:H29" si="14">ROUND(D24/12*$G$5,0)</f>
        <v>0</v>
      </c>
      <c r="H24" s="26">
        <f t="shared" si="14"/>
        <v>0</v>
      </c>
      <c r="I24" s="26">
        <f>[3]Итого!BS23</f>
        <v>0</v>
      </c>
      <c r="J24" s="26"/>
      <c r="K24" s="26"/>
      <c r="L24" s="26"/>
      <c r="M24" s="27">
        <f t="shared" si="0"/>
        <v>0</v>
      </c>
      <c r="N24" s="27">
        <f t="shared" si="0"/>
        <v>0</v>
      </c>
      <c r="O24" s="27">
        <f t="shared" si="0"/>
        <v>0</v>
      </c>
      <c r="P24" s="26">
        <f t="shared" ref="P24:P29" si="15">ROUND(I24-F24,0)</f>
        <v>0</v>
      </c>
      <c r="Q24" s="26">
        <f t="shared" ref="Q24:Q29" si="16">IFERROR(IF(P24&gt;0,P24,0),0)</f>
        <v>0</v>
      </c>
      <c r="R24" s="26">
        <f t="shared" ref="R24:R29" si="17">IFERROR(IF(P24&lt;0,P24,0),0)</f>
        <v>0</v>
      </c>
      <c r="S24" s="26">
        <f t="shared" ref="S24:S29" si="18">ROUND(J24-G24,0)</f>
        <v>0</v>
      </c>
      <c r="T24" s="26">
        <f t="shared" ref="T24:T29" si="19">ROUND(J24-G24,0)</f>
        <v>0</v>
      </c>
      <c r="U24" s="26">
        <f t="shared" ref="U24:U29" si="20">IFERROR(IF(S24&gt;0,S24,0),0)</f>
        <v>0</v>
      </c>
      <c r="V24" s="26">
        <f t="shared" ref="V24:V29" si="21">IFERROR(IF(S24&lt;0,S24,0),0)</f>
        <v>0</v>
      </c>
      <c r="W24" s="26">
        <f t="shared" ref="W24:W29" si="22">ROUND(K24-H24,0)</f>
        <v>0</v>
      </c>
      <c r="X24" s="26">
        <f t="shared" ref="X24:X29" si="23">IFERROR(IF(W24&gt;0,W24,0),0)</f>
        <v>0</v>
      </c>
      <c r="Y24" s="26">
        <f t="shared" ref="Y24:Y29" si="24">IFERROR(IF(W24&lt;0,W24,0),0)</f>
        <v>0</v>
      </c>
      <c r="Z24" s="26">
        <f t="shared" ref="Z24:AB29" si="25">ROUND(I24/$Z$5,0)</f>
        <v>0</v>
      </c>
      <c r="AA24" s="26">
        <f t="shared" si="25"/>
        <v>0</v>
      </c>
      <c r="AB24" s="26">
        <f t="shared" si="25"/>
        <v>0</v>
      </c>
      <c r="AC24" s="28">
        <f t="shared" ref="AC24:AE29" si="26">ROUND((C24-I24),0)</f>
        <v>0</v>
      </c>
      <c r="AD24" s="28">
        <f t="shared" si="26"/>
        <v>0</v>
      </c>
      <c r="AE24" s="28">
        <f t="shared" si="26"/>
        <v>0</v>
      </c>
      <c r="AF24" s="29">
        <f t="shared" si="2"/>
        <v>0</v>
      </c>
      <c r="AG24" s="29">
        <f t="shared" si="2"/>
        <v>0</v>
      </c>
      <c r="AH24" s="29">
        <f t="shared" si="2"/>
        <v>0</v>
      </c>
      <c r="AI24" s="26"/>
      <c r="AJ24" s="26"/>
      <c r="AK24" s="30"/>
    </row>
    <row r="25" spans="1:37" ht="27.75" x14ac:dyDescent="0.3">
      <c r="A25" s="24">
        <v>8</v>
      </c>
      <c r="B25" s="25" t="s">
        <v>36</v>
      </c>
      <c r="C25" s="26">
        <f>[2]V_МО_21!BS24</f>
        <v>30328</v>
      </c>
      <c r="D25" s="26">
        <f>[2]V_МО_21!DH24</f>
        <v>29609</v>
      </c>
      <c r="E25" s="26">
        <f>[2]V_МО_21!DI24</f>
        <v>719</v>
      </c>
      <c r="F25" s="26">
        <f t="shared" si="13"/>
        <v>20219</v>
      </c>
      <c r="G25" s="26">
        <f t="shared" si="14"/>
        <v>19739</v>
      </c>
      <c r="H25" s="26">
        <f t="shared" si="14"/>
        <v>479</v>
      </c>
      <c r="I25" s="26">
        <f>[3]Итого!BS24</f>
        <v>22107</v>
      </c>
      <c r="J25" s="26"/>
      <c r="K25" s="26"/>
      <c r="L25" s="26"/>
      <c r="M25" s="27">
        <f t="shared" si="0"/>
        <v>109.34</v>
      </c>
      <c r="N25" s="27">
        <f t="shared" si="0"/>
        <v>0</v>
      </c>
      <c r="O25" s="27">
        <f t="shared" si="0"/>
        <v>0</v>
      </c>
      <c r="P25" s="26">
        <f t="shared" si="15"/>
        <v>1888</v>
      </c>
      <c r="Q25" s="26">
        <f t="shared" si="16"/>
        <v>1888</v>
      </c>
      <c r="R25" s="26">
        <f t="shared" si="17"/>
        <v>0</v>
      </c>
      <c r="S25" s="26">
        <f t="shared" si="18"/>
        <v>-19739</v>
      </c>
      <c r="T25" s="26">
        <f t="shared" si="19"/>
        <v>-19739</v>
      </c>
      <c r="U25" s="26">
        <f t="shared" si="20"/>
        <v>0</v>
      </c>
      <c r="V25" s="26">
        <f t="shared" si="21"/>
        <v>-19739</v>
      </c>
      <c r="W25" s="26">
        <f t="shared" si="22"/>
        <v>-479</v>
      </c>
      <c r="X25" s="26">
        <f t="shared" si="23"/>
        <v>0</v>
      </c>
      <c r="Y25" s="26">
        <f t="shared" si="24"/>
        <v>-479</v>
      </c>
      <c r="Z25" s="26">
        <f t="shared" si="25"/>
        <v>2763</v>
      </c>
      <c r="AA25" s="26">
        <f t="shared" si="25"/>
        <v>0</v>
      </c>
      <c r="AB25" s="26">
        <f t="shared" si="25"/>
        <v>0</v>
      </c>
      <c r="AC25" s="28">
        <f t="shared" si="26"/>
        <v>8221</v>
      </c>
      <c r="AD25" s="28">
        <f t="shared" si="26"/>
        <v>29609</v>
      </c>
      <c r="AE25" s="28">
        <f t="shared" si="26"/>
        <v>719</v>
      </c>
      <c r="AF25" s="29">
        <f t="shared" si="2"/>
        <v>3</v>
      </c>
      <c r="AG25" s="29">
        <f t="shared" si="2"/>
        <v>0</v>
      </c>
      <c r="AH25" s="29">
        <f t="shared" si="2"/>
        <v>0</v>
      </c>
      <c r="AI25" s="26"/>
      <c r="AJ25" s="26"/>
      <c r="AK25" s="30"/>
    </row>
    <row r="26" spans="1:37" ht="27.75" x14ac:dyDescent="0.3">
      <c r="A26" s="24">
        <v>9</v>
      </c>
      <c r="B26" s="25" t="s">
        <v>37</v>
      </c>
      <c r="C26" s="26">
        <f>[2]V_МО_21!BS25</f>
        <v>6372</v>
      </c>
      <c r="D26" s="26">
        <f>[2]V_МО_21!DH25</f>
        <v>6372</v>
      </c>
      <c r="E26" s="26">
        <f>[2]V_МО_21!DI25</f>
        <v>0</v>
      </c>
      <c r="F26" s="26">
        <f t="shared" si="13"/>
        <v>4248</v>
      </c>
      <c r="G26" s="26">
        <f t="shared" si="14"/>
        <v>4248</v>
      </c>
      <c r="H26" s="26">
        <f t="shared" si="14"/>
        <v>0</v>
      </c>
      <c r="I26" s="26">
        <f>[3]Итого!BS25</f>
        <v>5513</v>
      </c>
      <c r="J26" s="26"/>
      <c r="K26" s="26"/>
      <c r="L26" s="26"/>
      <c r="M26" s="27">
        <f t="shared" si="0"/>
        <v>129.78</v>
      </c>
      <c r="N26" s="27">
        <f t="shared" si="0"/>
        <v>0</v>
      </c>
      <c r="O26" s="27">
        <f t="shared" si="0"/>
        <v>0</v>
      </c>
      <c r="P26" s="26">
        <f t="shared" si="15"/>
        <v>1265</v>
      </c>
      <c r="Q26" s="26">
        <f t="shared" si="16"/>
        <v>1265</v>
      </c>
      <c r="R26" s="26">
        <f t="shared" si="17"/>
        <v>0</v>
      </c>
      <c r="S26" s="26">
        <f t="shared" si="18"/>
        <v>-4248</v>
      </c>
      <c r="T26" s="26">
        <f t="shared" si="19"/>
        <v>-4248</v>
      </c>
      <c r="U26" s="26">
        <f t="shared" si="20"/>
        <v>0</v>
      </c>
      <c r="V26" s="26">
        <f t="shared" si="21"/>
        <v>-4248</v>
      </c>
      <c r="W26" s="26">
        <f t="shared" si="22"/>
        <v>0</v>
      </c>
      <c r="X26" s="26">
        <f t="shared" si="23"/>
        <v>0</v>
      </c>
      <c r="Y26" s="26">
        <f t="shared" si="24"/>
        <v>0</v>
      </c>
      <c r="Z26" s="26">
        <f t="shared" si="25"/>
        <v>689</v>
      </c>
      <c r="AA26" s="26">
        <f t="shared" si="25"/>
        <v>0</v>
      </c>
      <c r="AB26" s="26">
        <f t="shared" si="25"/>
        <v>0</v>
      </c>
      <c r="AC26" s="28">
        <f t="shared" si="26"/>
        <v>859</v>
      </c>
      <c r="AD26" s="28">
        <f t="shared" si="26"/>
        <v>6372</v>
      </c>
      <c r="AE26" s="28">
        <f t="shared" si="26"/>
        <v>0</v>
      </c>
      <c r="AF26" s="29">
        <f t="shared" si="2"/>
        <v>1.2</v>
      </c>
      <c r="AG26" s="29">
        <f t="shared" si="2"/>
        <v>0</v>
      </c>
      <c r="AH26" s="29">
        <f t="shared" si="2"/>
        <v>0</v>
      </c>
      <c r="AI26" s="26"/>
      <c r="AJ26" s="26"/>
      <c r="AK26" s="30"/>
    </row>
    <row r="27" spans="1:37" ht="29.25" customHeight="1" x14ac:dyDescent="0.3">
      <c r="A27" s="24">
        <v>10</v>
      </c>
      <c r="B27" s="25" t="s">
        <v>38</v>
      </c>
      <c r="C27" s="26">
        <f>[2]V_МО_21!BS26</f>
        <v>0</v>
      </c>
      <c r="D27" s="26">
        <f>[2]V_МО_21!DH26</f>
        <v>0</v>
      </c>
      <c r="E27" s="26">
        <f>[2]V_МО_21!DI26</f>
        <v>0</v>
      </c>
      <c r="F27" s="26">
        <f t="shared" si="13"/>
        <v>0</v>
      </c>
      <c r="G27" s="26">
        <f t="shared" si="14"/>
        <v>0</v>
      </c>
      <c r="H27" s="26">
        <f t="shared" si="14"/>
        <v>0</v>
      </c>
      <c r="I27" s="26">
        <f>[3]Итого!BS26</f>
        <v>0</v>
      </c>
      <c r="J27" s="26"/>
      <c r="K27" s="26"/>
      <c r="L27" s="26"/>
      <c r="M27" s="27">
        <f t="shared" si="0"/>
        <v>0</v>
      </c>
      <c r="N27" s="27">
        <f t="shared" si="0"/>
        <v>0</v>
      </c>
      <c r="O27" s="27">
        <f t="shared" si="0"/>
        <v>0</v>
      </c>
      <c r="P27" s="26">
        <f t="shared" si="15"/>
        <v>0</v>
      </c>
      <c r="Q27" s="26">
        <f t="shared" si="16"/>
        <v>0</v>
      </c>
      <c r="R27" s="26">
        <f t="shared" si="17"/>
        <v>0</v>
      </c>
      <c r="S27" s="26">
        <f t="shared" si="18"/>
        <v>0</v>
      </c>
      <c r="T27" s="26">
        <f t="shared" si="19"/>
        <v>0</v>
      </c>
      <c r="U27" s="26">
        <f t="shared" si="20"/>
        <v>0</v>
      </c>
      <c r="V27" s="26">
        <f t="shared" si="21"/>
        <v>0</v>
      </c>
      <c r="W27" s="26">
        <f t="shared" si="22"/>
        <v>0</v>
      </c>
      <c r="X27" s="26">
        <f t="shared" si="23"/>
        <v>0</v>
      </c>
      <c r="Y27" s="26">
        <f t="shared" si="24"/>
        <v>0</v>
      </c>
      <c r="Z27" s="26">
        <f t="shared" si="25"/>
        <v>0</v>
      </c>
      <c r="AA27" s="26">
        <f t="shared" si="25"/>
        <v>0</v>
      </c>
      <c r="AB27" s="26">
        <f t="shared" si="25"/>
        <v>0</v>
      </c>
      <c r="AC27" s="28">
        <f t="shared" si="26"/>
        <v>0</v>
      </c>
      <c r="AD27" s="28">
        <f t="shared" si="26"/>
        <v>0</v>
      </c>
      <c r="AE27" s="28">
        <f t="shared" si="26"/>
        <v>0</v>
      </c>
      <c r="AF27" s="29">
        <f t="shared" si="2"/>
        <v>0</v>
      </c>
      <c r="AG27" s="29">
        <f t="shared" si="2"/>
        <v>0</v>
      </c>
      <c r="AH27" s="29">
        <f t="shared" si="2"/>
        <v>0</v>
      </c>
      <c r="AI27" s="26"/>
      <c r="AJ27" s="26"/>
      <c r="AK27" s="30"/>
    </row>
    <row r="28" spans="1:37" ht="27.75" x14ac:dyDescent="0.3">
      <c r="A28" s="24">
        <v>11</v>
      </c>
      <c r="B28" s="25" t="s">
        <v>39</v>
      </c>
      <c r="C28" s="26">
        <f>[2]V_МО_21!BS27</f>
        <v>7414</v>
      </c>
      <c r="D28" s="26">
        <f>[2]V_МО_21!DH27</f>
        <v>7414</v>
      </c>
      <c r="E28" s="26">
        <f>[2]V_МО_21!DI27</f>
        <v>0</v>
      </c>
      <c r="F28" s="26">
        <f t="shared" si="13"/>
        <v>4943</v>
      </c>
      <c r="G28" s="26">
        <f t="shared" si="14"/>
        <v>4943</v>
      </c>
      <c r="H28" s="26">
        <f t="shared" si="14"/>
        <v>0</v>
      </c>
      <c r="I28" s="26">
        <f>[3]Итого!BS27</f>
        <v>5201</v>
      </c>
      <c r="J28" s="26"/>
      <c r="K28" s="26"/>
      <c r="L28" s="26"/>
      <c r="M28" s="27">
        <f t="shared" si="0"/>
        <v>105.22</v>
      </c>
      <c r="N28" s="27">
        <f t="shared" si="0"/>
        <v>0</v>
      </c>
      <c r="O28" s="27">
        <f t="shared" si="0"/>
        <v>0</v>
      </c>
      <c r="P28" s="26">
        <f t="shared" si="15"/>
        <v>258</v>
      </c>
      <c r="Q28" s="26">
        <f t="shared" si="16"/>
        <v>258</v>
      </c>
      <c r="R28" s="26">
        <f t="shared" si="17"/>
        <v>0</v>
      </c>
      <c r="S28" s="26">
        <f t="shared" si="18"/>
        <v>-4943</v>
      </c>
      <c r="T28" s="26">
        <f t="shared" si="19"/>
        <v>-4943</v>
      </c>
      <c r="U28" s="26">
        <f t="shared" si="20"/>
        <v>0</v>
      </c>
      <c r="V28" s="26">
        <f t="shared" si="21"/>
        <v>-4943</v>
      </c>
      <c r="W28" s="26">
        <f t="shared" si="22"/>
        <v>0</v>
      </c>
      <c r="X28" s="26">
        <f t="shared" si="23"/>
        <v>0</v>
      </c>
      <c r="Y28" s="26">
        <f t="shared" si="24"/>
        <v>0</v>
      </c>
      <c r="Z28" s="26">
        <f t="shared" si="25"/>
        <v>650</v>
      </c>
      <c r="AA28" s="26">
        <f t="shared" si="25"/>
        <v>0</v>
      </c>
      <c r="AB28" s="26">
        <f t="shared" si="25"/>
        <v>0</v>
      </c>
      <c r="AC28" s="28">
        <f t="shared" si="26"/>
        <v>2213</v>
      </c>
      <c r="AD28" s="28">
        <f t="shared" si="26"/>
        <v>7414</v>
      </c>
      <c r="AE28" s="28">
        <f t="shared" si="26"/>
        <v>0</v>
      </c>
      <c r="AF28" s="29">
        <f t="shared" si="2"/>
        <v>3.4</v>
      </c>
      <c r="AG28" s="29">
        <f t="shared" si="2"/>
        <v>0</v>
      </c>
      <c r="AH28" s="29">
        <f t="shared" si="2"/>
        <v>0</v>
      </c>
      <c r="AI28" s="26"/>
      <c r="AJ28" s="26"/>
      <c r="AK28" s="30"/>
    </row>
    <row r="29" spans="1:37" ht="27.75" x14ac:dyDescent="0.3">
      <c r="A29" s="24">
        <v>12</v>
      </c>
      <c r="B29" s="25" t="s">
        <v>40</v>
      </c>
      <c r="C29" s="26">
        <f>[2]V_МО_21!BS28</f>
        <v>0</v>
      </c>
      <c r="D29" s="26">
        <f>[2]V_МО_21!DH28</f>
        <v>0</v>
      </c>
      <c r="E29" s="26">
        <f>[2]V_МО_21!DI28</f>
        <v>0</v>
      </c>
      <c r="F29" s="26">
        <f t="shared" si="13"/>
        <v>0</v>
      </c>
      <c r="G29" s="26">
        <f t="shared" si="14"/>
        <v>0</v>
      </c>
      <c r="H29" s="26">
        <f t="shared" si="14"/>
        <v>0</v>
      </c>
      <c r="I29" s="26">
        <f>[3]Итого!BS28</f>
        <v>0</v>
      </c>
      <c r="J29" s="26"/>
      <c r="K29" s="26"/>
      <c r="L29" s="26"/>
      <c r="M29" s="27">
        <f t="shared" si="0"/>
        <v>0</v>
      </c>
      <c r="N29" s="27">
        <f t="shared" si="0"/>
        <v>0</v>
      </c>
      <c r="O29" s="27">
        <f t="shared" si="0"/>
        <v>0</v>
      </c>
      <c r="P29" s="26">
        <f t="shared" si="15"/>
        <v>0</v>
      </c>
      <c r="Q29" s="26">
        <f t="shared" si="16"/>
        <v>0</v>
      </c>
      <c r="R29" s="26">
        <f t="shared" si="17"/>
        <v>0</v>
      </c>
      <c r="S29" s="26">
        <f t="shared" si="18"/>
        <v>0</v>
      </c>
      <c r="T29" s="26">
        <f t="shared" si="19"/>
        <v>0</v>
      </c>
      <c r="U29" s="26">
        <f t="shared" si="20"/>
        <v>0</v>
      </c>
      <c r="V29" s="26">
        <f t="shared" si="21"/>
        <v>0</v>
      </c>
      <c r="W29" s="26">
        <f t="shared" si="22"/>
        <v>0</v>
      </c>
      <c r="X29" s="26">
        <f t="shared" si="23"/>
        <v>0</v>
      </c>
      <c r="Y29" s="26">
        <f t="shared" si="24"/>
        <v>0</v>
      </c>
      <c r="Z29" s="26">
        <f t="shared" si="25"/>
        <v>0</v>
      </c>
      <c r="AA29" s="26">
        <f t="shared" si="25"/>
        <v>0</v>
      </c>
      <c r="AB29" s="26">
        <f t="shared" si="25"/>
        <v>0</v>
      </c>
      <c r="AC29" s="28">
        <f t="shared" si="26"/>
        <v>0</v>
      </c>
      <c r="AD29" s="28">
        <f t="shared" si="26"/>
        <v>0</v>
      </c>
      <c r="AE29" s="28">
        <f t="shared" si="26"/>
        <v>0</v>
      </c>
      <c r="AF29" s="29">
        <f t="shared" si="2"/>
        <v>0</v>
      </c>
      <c r="AG29" s="29">
        <f t="shared" si="2"/>
        <v>0</v>
      </c>
      <c r="AH29" s="29">
        <f t="shared" si="2"/>
        <v>0</v>
      </c>
      <c r="AI29" s="26"/>
      <c r="AJ29" s="26"/>
      <c r="AK29" s="30"/>
    </row>
    <row r="30" spans="1:37" ht="27" x14ac:dyDescent="0.3">
      <c r="A30" s="36"/>
      <c r="B30" s="37" t="s">
        <v>41</v>
      </c>
      <c r="C30" s="38">
        <f>SUM(C24:C29)</f>
        <v>44114</v>
      </c>
      <c r="D30" s="38">
        <f t="shared" ref="D30:AI30" si="27">SUM(D24:D29)</f>
        <v>43395</v>
      </c>
      <c r="E30" s="38">
        <f t="shared" si="27"/>
        <v>719</v>
      </c>
      <c r="F30" s="38">
        <f t="shared" si="27"/>
        <v>29410</v>
      </c>
      <c r="G30" s="38">
        <f t="shared" si="27"/>
        <v>28930</v>
      </c>
      <c r="H30" s="38">
        <f t="shared" si="27"/>
        <v>479</v>
      </c>
      <c r="I30" s="38">
        <f t="shared" si="27"/>
        <v>32821</v>
      </c>
      <c r="J30" s="38">
        <f t="shared" si="27"/>
        <v>0</v>
      </c>
      <c r="K30" s="38">
        <f t="shared" si="27"/>
        <v>0</v>
      </c>
      <c r="L30" s="38"/>
      <c r="M30" s="34">
        <f t="shared" si="0"/>
        <v>111.6</v>
      </c>
      <c r="N30" s="34">
        <f t="shared" si="0"/>
        <v>0</v>
      </c>
      <c r="O30" s="34">
        <f t="shared" si="0"/>
        <v>0</v>
      </c>
      <c r="P30" s="38">
        <f t="shared" si="27"/>
        <v>3411</v>
      </c>
      <c r="Q30" s="38">
        <f t="shared" si="27"/>
        <v>3411</v>
      </c>
      <c r="R30" s="38">
        <f t="shared" si="27"/>
        <v>0</v>
      </c>
      <c r="S30" s="38">
        <f t="shared" si="27"/>
        <v>-28930</v>
      </c>
      <c r="T30" s="38">
        <f t="shared" si="27"/>
        <v>-28930</v>
      </c>
      <c r="U30" s="38">
        <f t="shared" si="27"/>
        <v>0</v>
      </c>
      <c r="V30" s="38">
        <f t="shared" si="27"/>
        <v>-28930</v>
      </c>
      <c r="W30" s="38">
        <f t="shared" si="27"/>
        <v>-479</v>
      </c>
      <c r="X30" s="38">
        <f t="shared" si="27"/>
        <v>0</v>
      </c>
      <c r="Y30" s="38">
        <f t="shared" si="27"/>
        <v>-479</v>
      </c>
      <c r="Z30" s="38">
        <f t="shared" si="27"/>
        <v>4102</v>
      </c>
      <c r="AA30" s="38">
        <f t="shared" si="27"/>
        <v>0</v>
      </c>
      <c r="AB30" s="38">
        <f t="shared" si="27"/>
        <v>0</v>
      </c>
      <c r="AC30" s="38">
        <f t="shared" si="27"/>
        <v>11293</v>
      </c>
      <c r="AD30" s="38">
        <f t="shared" si="27"/>
        <v>43395</v>
      </c>
      <c r="AE30" s="38">
        <f t="shared" si="27"/>
        <v>719</v>
      </c>
      <c r="AF30" s="35">
        <f t="shared" si="2"/>
        <v>2.8</v>
      </c>
      <c r="AG30" s="35">
        <f t="shared" si="2"/>
        <v>0</v>
      </c>
      <c r="AH30" s="35">
        <f t="shared" si="2"/>
        <v>0</v>
      </c>
      <c r="AI30" s="38">
        <f t="shared" si="27"/>
        <v>0</v>
      </c>
      <c r="AJ30" s="38">
        <f t="shared" ref="AJ30" si="28">SUM(AJ24:AJ29)</f>
        <v>0</v>
      </c>
      <c r="AK30" s="38"/>
    </row>
    <row r="31" spans="1:37" ht="29.25" customHeight="1" x14ac:dyDescent="0.3">
      <c r="A31" s="24">
        <v>13</v>
      </c>
      <c r="B31" s="25" t="s">
        <v>42</v>
      </c>
      <c r="C31" s="26">
        <f>[2]V_МО_21!BS30</f>
        <v>0</v>
      </c>
      <c r="D31" s="26">
        <f>[2]V_МО_21!DH30</f>
        <v>0</v>
      </c>
      <c r="E31" s="26">
        <f>[2]V_МО_21!DI30</f>
        <v>0</v>
      </c>
      <c r="F31" s="26">
        <f t="shared" ref="F31:F33" si="29">ROUND(C31/12*8,0)</f>
        <v>0</v>
      </c>
      <c r="G31" s="26">
        <f t="shared" ref="G31:H33" si="30">ROUND(D31/12*$G$5,0)</f>
        <v>0</v>
      </c>
      <c r="H31" s="26">
        <f t="shared" si="30"/>
        <v>0</v>
      </c>
      <c r="I31" s="26">
        <f>[3]Итого!BS30</f>
        <v>0</v>
      </c>
      <c r="J31" s="26"/>
      <c r="K31" s="26"/>
      <c r="L31" s="26"/>
      <c r="M31" s="27">
        <f t="shared" si="0"/>
        <v>0</v>
      </c>
      <c r="N31" s="27">
        <f t="shared" si="0"/>
        <v>0</v>
      </c>
      <c r="O31" s="27">
        <f t="shared" si="0"/>
        <v>0</v>
      </c>
      <c r="P31" s="26">
        <f>ROUND(I31-F31,0)</f>
        <v>0</v>
      </c>
      <c r="Q31" s="26">
        <f t="shared" ref="Q31:Q33" si="31">IFERROR(IF(P31&gt;0,P31,0),0)</f>
        <v>0</v>
      </c>
      <c r="R31" s="26">
        <f t="shared" ref="R31:R33" si="32">IFERROR(IF(P31&lt;0,P31,0),0)</f>
        <v>0</v>
      </c>
      <c r="S31" s="26">
        <f>ROUND(J31-G31,0)</f>
        <v>0</v>
      </c>
      <c r="T31" s="26">
        <f>ROUND(J31-G31,0)</f>
        <v>0</v>
      </c>
      <c r="U31" s="26">
        <f>IFERROR(IF(S31&gt;0,S31,0),0)</f>
        <v>0</v>
      </c>
      <c r="V31" s="26">
        <f>IFERROR(IF(S31&lt;0,S31,0),0)</f>
        <v>0</v>
      </c>
      <c r="W31" s="26">
        <f>ROUND(K31-H31,0)</f>
        <v>0</v>
      </c>
      <c r="X31" s="26">
        <f t="shared" ref="X31:X33" si="33">IFERROR(IF(W31&gt;0,W31,0),0)</f>
        <v>0</v>
      </c>
      <c r="Y31" s="26">
        <f t="shared" ref="Y31:Y33" si="34">IFERROR(IF(W31&lt;0,W31,0),0)</f>
        <v>0</v>
      </c>
      <c r="Z31" s="26">
        <f>ROUND(I31/$Z$5,0)</f>
        <v>0</v>
      </c>
      <c r="AA31" s="26">
        <f t="shared" ref="AA31:AB33" si="35">ROUND(J31/$Z$5,0)</f>
        <v>0</v>
      </c>
      <c r="AB31" s="26">
        <f t="shared" si="35"/>
        <v>0</v>
      </c>
      <c r="AC31" s="28">
        <f t="shared" ref="AC31:AE33" si="36">ROUND((C31-I31),0)</f>
        <v>0</v>
      </c>
      <c r="AD31" s="28">
        <f t="shared" si="36"/>
        <v>0</v>
      </c>
      <c r="AE31" s="28">
        <f t="shared" si="36"/>
        <v>0</v>
      </c>
      <c r="AF31" s="29">
        <f t="shared" si="2"/>
        <v>0</v>
      </c>
      <c r="AG31" s="29">
        <f t="shared" si="2"/>
        <v>0</v>
      </c>
      <c r="AH31" s="29">
        <f t="shared" si="2"/>
        <v>0</v>
      </c>
      <c r="AI31" s="26"/>
      <c r="AJ31" s="26"/>
      <c r="AK31" s="30"/>
    </row>
    <row r="32" spans="1:37" ht="35.25" customHeight="1" x14ac:dyDescent="0.3">
      <c r="A32" s="24">
        <v>14</v>
      </c>
      <c r="B32" s="25" t="s">
        <v>43</v>
      </c>
      <c r="C32" s="26">
        <f>[2]V_МО_21!BS31</f>
        <v>7565</v>
      </c>
      <c r="D32" s="26">
        <f>[2]V_МО_21!DH31</f>
        <v>7488</v>
      </c>
      <c r="E32" s="26">
        <f>[2]V_МО_21!DI31</f>
        <v>77</v>
      </c>
      <c r="F32" s="26">
        <f t="shared" si="29"/>
        <v>5043</v>
      </c>
      <c r="G32" s="26">
        <f t="shared" si="30"/>
        <v>4992</v>
      </c>
      <c r="H32" s="26">
        <f t="shared" si="30"/>
        <v>51</v>
      </c>
      <c r="I32" s="26">
        <f>[3]Итого!BS31</f>
        <v>4396</v>
      </c>
      <c r="J32" s="26"/>
      <c r="K32" s="26"/>
      <c r="L32" s="26"/>
      <c r="M32" s="27">
        <f t="shared" si="0"/>
        <v>87.17</v>
      </c>
      <c r="N32" s="27">
        <f t="shared" si="0"/>
        <v>0</v>
      </c>
      <c r="O32" s="27">
        <f t="shared" si="0"/>
        <v>0</v>
      </c>
      <c r="P32" s="26">
        <f>ROUND(I32-F32,0)</f>
        <v>-647</v>
      </c>
      <c r="Q32" s="26">
        <f t="shared" si="31"/>
        <v>0</v>
      </c>
      <c r="R32" s="26">
        <f t="shared" si="32"/>
        <v>-647</v>
      </c>
      <c r="S32" s="26">
        <f>ROUND(J32-G32,0)</f>
        <v>-4992</v>
      </c>
      <c r="T32" s="26">
        <f>ROUND(J32-G32,0)</f>
        <v>-4992</v>
      </c>
      <c r="U32" s="26">
        <f>IFERROR(IF(S32&gt;0,S32,0),0)</f>
        <v>0</v>
      </c>
      <c r="V32" s="26">
        <f>IFERROR(IF(S32&lt;0,S32,0),0)</f>
        <v>-4992</v>
      </c>
      <c r="W32" s="26">
        <f>ROUND(K32-H32,0)</f>
        <v>-51</v>
      </c>
      <c r="X32" s="26">
        <f t="shared" si="33"/>
        <v>0</v>
      </c>
      <c r="Y32" s="26">
        <f t="shared" si="34"/>
        <v>-51</v>
      </c>
      <c r="Z32" s="26">
        <f>ROUND(I32/$Z$5,0)</f>
        <v>550</v>
      </c>
      <c r="AA32" s="26">
        <f t="shared" si="35"/>
        <v>0</v>
      </c>
      <c r="AB32" s="26">
        <f t="shared" si="35"/>
        <v>0</v>
      </c>
      <c r="AC32" s="28">
        <f t="shared" si="36"/>
        <v>3169</v>
      </c>
      <c r="AD32" s="28">
        <f t="shared" si="36"/>
        <v>7488</v>
      </c>
      <c r="AE32" s="28">
        <f t="shared" si="36"/>
        <v>77</v>
      </c>
      <c r="AF32" s="29">
        <f t="shared" si="2"/>
        <v>5.8</v>
      </c>
      <c r="AG32" s="29">
        <f t="shared" si="2"/>
        <v>0</v>
      </c>
      <c r="AH32" s="29">
        <f t="shared" si="2"/>
        <v>0</v>
      </c>
      <c r="AI32" s="26"/>
      <c r="AJ32" s="26"/>
      <c r="AK32" s="30"/>
    </row>
    <row r="33" spans="1:37" ht="27.75" x14ac:dyDescent="0.3">
      <c r="A33" s="24">
        <v>15</v>
      </c>
      <c r="B33" s="25" t="s">
        <v>44</v>
      </c>
      <c r="C33" s="26">
        <f>[2]V_МО_21!BS32</f>
        <v>12130</v>
      </c>
      <c r="D33" s="26">
        <f>[2]V_МО_21!DH32</f>
        <v>12130</v>
      </c>
      <c r="E33" s="26">
        <f>[2]V_МО_21!DI32</f>
        <v>0</v>
      </c>
      <c r="F33" s="26">
        <f t="shared" si="29"/>
        <v>8087</v>
      </c>
      <c r="G33" s="26">
        <f t="shared" si="30"/>
        <v>8087</v>
      </c>
      <c r="H33" s="26">
        <f t="shared" si="30"/>
        <v>0</v>
      </c>
      <c r="I33" s="26">
        <f>[3]Итого!BS32</f>
        <v>7729</v>
      </c>
      <c r="J33" s="26"/>
      <c r="K33" s="26"/>
      <c r="L33" s="26"/>
      <c r="M33" s="27">
        <f t="shared" si="0"/>
        <v>95.57</v>
      </c>
      <c r="N33" s="27">
        <f t="shared" si="0"/>
        <v>0</v>
      </c>
      <c r="O33" s="27">
        <f t="shared" si="0"/>
        <v>0</v>
      </c>
      <c r="P33" s="26">
        <f>ROUND(I33-F33,0)</f>
        <v>-358</v>
      </c>
      <c r="Q33" s="26">
        <f t="shared" si="31"/>
        <v>0</v>
      </c>
      <c r="R33" s="26">
        <f t="shared" si="32"/>
        <v>-358</v>
      </c>
      <c r="S33" s="26">
        <f>ROUND(J33-G33,0)</f>
        <v>-8087</v>
      </c>
      <c r="T33" s="26">
        <f>ROUND(J33-G33,0)</f>
        <v>-8087</v>
      </c>
      <c r="U33" s="26">
        <f>IFERROR(IF(S33&gt;0,S33,0),0)</f>
        <v>0</v>
      </c>
      <c r="V33" s="26">
        <f>IFERROR(IF(S33&lt;0,S33,0),0)</f>
        <v>-8087</v>
      </c>
      <c r="W33" s="26">
        <f>ROUND(K33-H33,0)</f>
        <v>0</v>
      </c>
      <c r="X33" s="26">
        <f t="shared" si="33"/>
        <v>0</v>
      </c>
      <c r="Y33" s="26">
        <f t="shared" si="34"/>
        <v>0</v>
      </c>
      <c r="Z33" s="26">
        <f>ROUND(I33/$Z$5,0)</f>
        <v>966</v>
      </c>
      <c r="AA33" s="26">
        <f t="shared" si="35"/>
        <v>0</v>
      </c>
      <c r="AB33" s="26">
        <f t="shared" si="35"/>
        <v>0</v>
      </c>
      <c r="AC33" s="28">
        <f t="shared" si="36"/>
        <v>4401</v>
      </c>
      <c r="AD33" s="28">
        <f t="shared" si="36"/>
        <v>12130</v>
      </c>
      <c r="AE33" s="28">
        <f t="shared" si="36"/>
        <v>0</v>
      </c>
      <c r="AF33" s="29">
        <f t="shared" si="2"/>
        <v>4.5999999999999996</v>
      </c>
      <c r="AG33" s="29">
        <f t="shared" si="2"/>
        <v>0</v>
      </c>
      <c r="AH33" s="29">
        <f t="shared" si="2"/>
        <v>0</v>
      </c>
      <c r="AI33" s="26"/>
      <c r="AJ33" s="26"/>
      <c r="AK33" s="30"/>
    </row>
    <row r="34" spans="1:37" ht="27" x14ac:dyDescent="0.3">
      <c r="A34" s="36"/>
      <c r="B34" s="37" t="s">
        <v>45</v>
      </c>
      <c r="C34" s="38">
        <f>C31+C32+C33</f>
        <v>19695</v>
      </c>
      <c r="D34" s="38">
        <f t="shared" ref="D34:AJ34" si="37">D31+D32+D33</f>
        <v>19618</v>
      </c>
      <c r="E34" s="38">
        <f t="shared" si="37"/>
        <v>77</v>
      </c>
      <c r="F34" s="38">
        <f t="shared" si="37"/>
        <v>13130</v>
      </c>
      <c r="G34" s="38">
        <f t="shared" si="37"/>
        <v>13079</v>
      </c>
      <c r="H34" s="38">
        <f t="shared" si="37"/>
        <v>51</v>
      </c>
      <c r="I34" s="38">
        <f t="shared" si="37"/>
        <v>12125</v>
      </c>
      <c r="J34" s="38">
        <f t="shared" si="37"/>
        <v>0</v>
      </c>
      <c r="K34" s="38">
        <f t="shared" si="37"/>
        <v>0</v>
      </c>
      <c r="L34" s="38"/>
      <c r="M34" s="34">
        <f t="shared" si="0"/>
        <v>92.35</v>
      </c>
      <c r="N34" s="34">
        <f t="shared" si="0"/>
        <v>0</v>
      </c>
      <c r="O34" s="34">
        <f t="shared" si="0"/>
        <v>0</v>
      </c>
      <c r="P34" s="38">
        <f t="shared" si="37"/>
        <v>-1005</v>
      </c>
      <c r="Q34" s="38">
        <f t="shared" si="37"/>
        <v>0</v>
      </c>
      <c r="R34" s="38">
        <f t="shared" si="37"/>
        <v>-1005</v>
      </c>
      <c r="S34" s="38">
        <f t="shared" si="37"/>
        <v>-13079</v>
      </c>
      <c r="T34" s="38">
        <f t="shared" si="37"/>
        <v>-13079</v>
      </c>
      <c r="U34" s="38">
        <f t="shared" si="37"/>
        <v>0</v>
      </c>
      <c r="V34" s="38">
        <f t="shared" si="37"/>
        <v>-13079</v>
      </c>
      <c r="W34" s="38">
        <f t="shared" si="37"/>
        <v>-51</v>
      </c>
      <c r="X34" s="38">
        <f t="shared" si="37"/>
        <v>0</v>
      </c>
      <c r="Y34" s="38">
        <f t="shared" si="37"/>
        <v>-51</v>
      </c>
      <c r="Z34" s="38">
        <f t="shared" si="37"/>
        <v>1516</v>
      </c>
      <c r="AA34" s="38">
        <f t="shared" si="37"/>
        <v>0</v>
      </c>
      <c r="AB34" s="38">
        <f t="shared" si="37"/>
        <v>0</v>
      </c>
      <c r="AC34" s="38">
        <f t="shared" si="37"/>
        <v>7570</v>
      </c>
      <c r="AD34" s="38">
        <f t="shared" si="37"/>
        <v>19618</v>
      </c>
      <c r="AE34" s="38">
        <f t="shared" si="37"/>
        <v>77</v>
      </c>
      <c r="AF34" s="35">
        <f t="shared" si="2"/>
        <v>5</v>
      </c>
      <c r="AG34" s="35">
        <f t="shared" si="2"/>
        <v>0</v>
      </c>
      <c r="AH34" s="35">
        <f t="shared" si="2"/>
        <v>0</v>
      </c>
      <c r="AI34" s="38">
        <f t="shared" si="37"/>
        <v>0</v>
      </c>
      <c r="AJ34" s="38">
        <f t="shared" si="37"/>
        <v>0</v>
      </c>
      <c r="AK34" s="38"/>
    </row>
    <row r="35" spans="1:37" ht="27.75" x14ac:dyDescent="0.3">
      <c r="A35" s="24">
        <v>16</v>
      </c>
      <c r="B35" s="25" t="s">
        <v>46</v>
      </c>
      <c r="C35" s="26">
        <f>[2]V_МО_21!BS34</f>
        <v>1831</v>
      </c>
      <c r="D35" s="26">
        <f>[2]V_МО_21!DH34</f>
        <v>1831</v>
      </c>
      <c r="E35" s="26">
        <f>[2]V_МО_21!DI34</f>
        <v>0</v>
      </c>
      <c r="F35" s="26">
        <f t="shared" ref="F35:F59" si="38">ROUND(C35/12*8,0)</f>
        <v>1221</v>
      </c>
      <c r="G35" s="26">
        <f t="shared" ref="G35:H59" si="39">ROUND(D35/12*$G$5,0)</f>
        <v>1221</v>
      </c>
      <c r="H35" s="26">
        <f t="shared" si="39"/>
        <v>0</v>
      </c>
      <c r="I35" s="26">
        <f>[3]Итого!BS34</f>
        <v>1220</v>
      </c>
      <c r="J35" s="26"/>
      <c r="K35" s="26"/>
      <c r="L35" s="26"/>
      <c r="M35" s="27">
        <f t="shared" si="0"/>
        <v>99.92</v>
      </c>
      <c r="N35" s="27">
        <f t="shared" si="0"/>
        <v>0</v>
      </c>
      <c r="O35" s="27">
        <f t="shared" si="0"/>
        <v>0</v>
      </c>
      <c r="P35" s="26">
        <f t="shared" ref="P35:P59" si="40">ROUND(I35-F35,0)</f>
        <v>-1</v>
      </c>
      <c r="Q35" s="26">
        <f t="shared" ref="Q35:Q59" si="41">IFERROR(IF(P35&gt;0,P35,0),0)</f>
        <v>0</v>
      </c>
      <c r="R35" s="26">
        <f t="shared" ref="R35:R59" si="42">IFERROR(IF(P35&lt;0,P35,0),0)</f>
        <v>-1</v>
      </c>
      <c r="S35" s="26">
        <f t="shared" ref="S35:S59" si="43">ROUND(J35-G35,0)</f>
        <v>-1221</v>
      </c>
      <c r="T35" s="26">
        <f t="shared" ref="T35:T59" si="44">ROUND(J35-G35,0)</f>
        <v>-1221</v>
      </c>
      <c r="U35" s="26">
        <f t="shared" ref="U35:U59" si="45">IFERROR(IF(S35&gt;0,S35,0),0)</f>
        <v>0</v>
      </c>
      <c r="V35" s="26">
        <f t="shared" ref="V35:V59" si="46">IFERROR(IF(S35&lt;0,S35,0),0)</f>
        <v>-1221</v>
      </c>
      <c r="W35" s="26">
        <f t="shared" ref="W35:W59" si="47">ROUND(K35-H35,0)</f>
        <v>0</v>
      </c>
      <c r="X35" s="26">
        <f t="shared" ref="X35:X59" si="48">IFERROR(IF(W35&gt;0,W35,0),0)</f>
        <v>0</v>
      </c>
      <c r="Y35" s="26">
        <f t="shared" ref="Y35:Y59" si="49">IFERROR(IF(W35&lt;0,W35,0),0)</f>
        <v>0</v>
      </c>
      <c r="Z35" s="39">
        <f t="shared" ref="Z35:AB59" si="50">ROUND(I35/$Z$5,0)</f>
        <v>153</v>
      </c>
      <c r="AA35" s="39">
        <f t="shared" si="50"/>
        <v>0</v>
      </c>
      <c r="AB35" s="39">
        <f t="shared" si="50"/>
        <v>0</v>
      </c>
      <c r="AC35" s="28">
        <f t="shared" ref="AC35:AE59" si="51">ROUND((C35-I35),0)</f>
        <v>611</v>
      </c>
      <c r="AD35" s="28">
        <f t="shared" si="51"/>
        <v>1831</v>
      </c>
      <c r="AE35" s="28">
        <f t="shared" si="51"/>
        <v>0</v>
      </c>
      <c r="AF35" s="29">
        <f t="shared" si="2"/>
        <v>4</v>
      </c>
      <c r="AG35" s="29">
        <f t="shared" si="2"/>
        <v>0</v>
      </c>
      <c r="AH35" s="29">
        <f t="shared" si="2"/>
        <v>0</v>
      </c>
      <c r="AI35" s="26"/>
      <c r="AJ35" s="26"/>
      <c r="AK35" s="30"/>
    </row>
    <row r="36" spans="1:37" ht="27.75" x14ac:dyDescent="0.3">
      <c r="A36" s="24">
        <v>17</v>
      </c>
      <c r="B36" s="25" t="s">
        <v>47</v>
      </c>
      <c r="C36" s="26">
        <f>[2]V_МО_21!BS35</f>
        <v>1721</v>
      </c>
      <c r="D36" s="26">
        <f>[2]V_МО_21!DH35</f>
        <v>1721</v>
      </c>
      <c r="E36" s="26">
        <f>[2]V_МО_21!DI35</f>
        <v>0</v>
      </c>
      <c r="F36" s="26">
        <f t="shared" si="38"/>
        <v>1147</v>
      </c>
      <c r="G36" s="26">
        <f t="shared" si="39"/>
        <v>1147</v>
      </c>
      <c r="H36" s="26">
        <f t="shared" si="39"/>
        <v>0</v>
      </c>
      <c r="I36" s="26">
        <f>[3]Итого!BS35</f>
        <v>928</v>
      </c>
      <c r="J36" s="26"/>
      <c r="K36" s="26"/>
      <c r="L36" s="26"/>
      <c r="M36" s="27">
        <f t="shared" si="0"/>
        <v>80.91</v>
      </c>
      <c r="N36" s="27">
        <f t="shared" si="0"/>
        <v>0</v>
      </c>
      <c r="O36" s="27">
        <f t="shared" si="0"/>
        <v>0</v>
      </c>
      <c r="P36" s="26">
        <f t="shared" si="40"/>
        <v>-219</v>
      </c>
      <c r="Q36" s="26">
        <f t="shared" si="41"/>
        <v>0</v>
      </c>
      <c r="R36" s="26">
        <f t="shared" si="42"/>
        <v>-219</v>
      </c>
      <c r="S36" s="26">
        <f t="shared" si="43"/>
        <v>-1147</v>
      </c>
      <c r="T36" s="26">
        <f t="shared" si="44"/>
        <v>-1147</v>
      </c>
      <c r="U36" s="26">
        <f t="shared" si="45"/>
        <v>0</v>
      </c>
      <c r="V36" s="26">
        <f t="shared" si="46"/>
        <v>-1147</v>
      </c>
      <c r="W36" s="26">
        <f t="shared" si="47"/>
        <v>0</v>
      </c>
      <c r="X36" s="26">
        <f t="shared" si="48"/>
        <v>0</v>
      </c>
      <c r="Y36" s="26">
        <f t="shared" si="49"/>
        <v>0</v>
      </c>
      <c r="Z36" s="39">
        <f t="shared" si="50"/>
        <v>116</v>
      </c>
      <c r="AA36" s="39">
        <f t="shared" si="50"/>
        <v>0</v>
      </c>
      <c r="AB36" s="39">
        <f t="shared" si="50"/>
        <v>0</v>
      </c>
      <c r="AC36" s="28">
        <f t="shared" si="51"/>
        <v>793</v>
      </c>
      <c r="AD36" s="28">
        <f t="shared" si="51"/>
        <v>1721</v>
      </c>
      <c r="AE36" s="28">
        <f t="shared" si="51"/>
        <v>0</v>
      </c>
      <c r="AF36" s="29">
        <f t="shared" si="2"/>
        <v>6.8</v>
      </c>
      <c r="AG36" s="29">
        <f t="shared" si="2"/>
        <v>0</v>
      </c>
      <c r="AH36" s="29">
        <f t="shared" si="2"/>
        <v>0</v>
      </c>
      <c r="AI36" s="26"/>
      <c r="AJ36" s="26"/>
      <c r="AK36" s="30"/>
    </row>
    <row r="37" spans="1:37" ht="27.75" x14ac:dyDescent="0.3">
      <c r="A37" s="24">
        <v>18</v>
      </c>
      <c r="B37" s="25" t="s">
        <v>48</v>
      </c>
      <c r="C37" s="26">
        <f>[2]V_МО_21!BS36</f>
        <v>1874</v>
      </c>
      <c r="D37" s="26">
        <f>[2]V_МО_21!DH36</f>
        <v>1874</v>
      </c>
      <c r="E37" s="26">
        <f>[2]V_МО_21!DI36</f>
        <v>0</v>
      </c>
      <c r="F37" s="26">
        <f t="shared" si="38"/>
        <v>1249</v>
      </c>
      <c r="G37" s="26">
        <f t="shared" si="39"/>
        <v>1249</v>
      </c>
      <c r="H37" s="26">
        <f t="shared" si="39"/>
        <v>0</v>
      </c>
      <c r="I37" s="26">
        <f>[3]Итого!BS36</f>
        <v>1782</v>
      </c>
      <c r="J37" s="26"/>
      <c r="K37" s="26"/>
      <c r="L37" s="26"/>
      <c r="M37" s="27">
        <f t="shared" si="0"/>
        <v>142.66999999999999</v>
      </c>
      <c r="N37" s="27">
        <f t="shared" si="0"/>
        <v>0</v>
      </c>
      <c r="O37" s="27">
        <f t="shared" si="0"/>
        <v>0</v>
      </c>
      <c r="P37" s="26">
        <f t="shared" si="40"/>
        <v>533</v>
      </c>
      <c r="Q37" s="26">
        <f t="shared" si="41"/>
        <v>533</v>
      </c>
      <c r="R37" s="26">
        <f t="shared" si="42"/>
        <v>0</v>
      </c>
      <c r="S37" s="26">
        <f t="shared" si="43"/>
        <v>-1249</v>
      </c>
      <c r="T37" s="26">
        <f t="shared" si="44"/>
        <v>-1249</v>
      </c>
      <c r="U37" s="26">
        <f t="shared" si="45"/>
        <v>0</v>
      </c>
      <c r="V37" s="26">
        <f t="shared" si="46"/>
        <v>-1249</v>
      </c>
      <c r="W37" s="26">
        <f t="shared" si="47"/>
        <v>0</v>
      </c>
      <c r="X37" s="26">
        <f t="shared" si="48"/>
        <v>0</v>
      </c>
      <c r="Y37" s="26">
        <f t="shared" si="49"/>
        <v>0</v>
      </c>
      <c r="Z37" s="39">
        <f t="shared" si="50"/>
        <v>223</v>
      </c>
      <c r="AA37" s="39">
        <f t="shared" si="50"/>
        <v>0</v>
      </c>
      <c r="AB37" s="39">
        <f t="shared" si="50"/>
        <v>0</v>
      </c>
      <c r="AC37" s="28">
        <f t="shared" si="51"/>
        <v>92</v>
      </c>
      <c r="AD37" s="28">
        <f t="shared" si="51"/>
        <v>1874</v>
      </c>
      <c r="AE37" s="28">
        <f t="shared" si="51"/>
        <v>0</v>
      </c>
      <c r="AF37" s="29">
        <f t="shared" si="2"/>
        <v>0.4</v>
      </c>
      <c r="AG37" s="29">
        <f t="shared" si="2"/>
        <v>0</v>
      </c>
      <c r="AH37" s="29">
        <f t="shared" si="2"/>
        <v>0</v>
      </c>
      <c r="AI37" s="26"/>
      <c r="AJ37" s="26"/>
      <c r="AK37" s="30"/>
    </row>
    <row r="38" spans="1:37" ht="27.75" x14ac:dyDescent="0.3">
      <c r="A38" s="24">
        <v>19</v>
      </c>
      <c r="B38" s="25" t="s">
        <v>49</v>
      </c>
      <c r="C38" s="26">
        <f>[2]V_МО_21!BS37</f>
        <v>4546</v>
      </c>
      <c r="D38" s="26">
        <f>[2]V_МО_21!DH37</f>
        <v>4546</v>
      </c>
      <c r="E38" s="26">
        <f>[2]V_МО_21!DI37</f>
        <v>0</v>
      </c>
      <c r="F38" s="26">
        <f t="shared" si="38"/>
        <v>3031</v>
      </c>
      <c r="G38" s="26">
        <f t="shared" si="39"/>
        <v>3031</v>
      </c>
      <c r="H38" s="26">
        <f t="shared" si="39"/>
        <v>0</v>
      </c>
      <c r="I38" s="26">
        <f>[3]Итого!BS37</f>
        <v>3445</v>
      </c>
      <c r="J38" s="26"/>
      <c r="K38" s="26"/>
      <c r="L38" s="26"/>
      <c r="M38" s="27">
        <f t="shared" si="0"/>
        <v>113.66</v>
      </c>
      <c r="N38" s="27">
        <f t="shared" si="0"/>
        <v>0</v>
      </c>
      <c r="O38" s="27">
        <f t="shared" si="0"/>
        <v>0</v>
      </c>
      <c r="P38" s="26">
        <f t="shared" si="40"/>
        <v>414</v>
      </c>
      <c r="Q38" s="26">
        <f t="shared" si="41"/>
        <v>414</v>
      </c>
      <c r="R38" s="26">
        <f t="shared" si="42"/>
        <v>0</v>
      </c>
      <c r="S38" s="26">
        <f t="shared" si="43"/>
        <v>-3031</v>
      </c>
      <c r="T38" s="26">
        <f t="shared" si="44"/>
        <v>-3031</v>
      </c>
      <c r="U38" s="26">
        <f t="shared" si="45"/>
        <v>0</v>
      </c>
      <c r="V38" s="26">
        <f t="shared" si="46"/>
        <v>-3031</v>
      </c>
      <c r="W38" s="26">
        <f t="shared" si="47"/>
        <v>0</v>
      </c>
      <c r="X38" s="26">
        <f t="shared" si="48"/>
        <v>0</v>
      </c>
      <c r="Y38" s="26">
        <f t="shared" si="49"/>
        <v>0</v>
      </c>
      <c r="Z38" s="39">
        <f t="shared" si="50"/>
        <v>431</v>
      </c>
      <c r="AA38" s="39">
        <f t="shared" si="50"/>
        <v>0</v>
      </c>
      <c r="AB38" s="39">
        <f t="shared" si="50"/>
        <v>0</v>
      </c>
      <c r="AC38" s="28">
        <f t="shared" si="51"/>
        <v>1101</v>
      </c>
      <c r="AD38" s="28">
        <f t="shared" si="51"/>
        <v>4546</v>
      </c>
      <c r="AE38" s="28">
        <f t="shared" si="51"/>
        <v>0</v>
      </c>
      <c r="AF38" s="29">
        <f t="shared" si="2"/>
        <v>2.6</v>
      </c>
      <c r="AG38" s="29">
        <f t="shared" si="2"/>
        <v>0</v>
      </c>
      <c r="AH38" s="29">
        <f t="shared" si="2"/>
        <v>0</v>
      </c>
      <c r="AI38" s="40"/>
      <c r="AJ38" s="40"/>
      <c r="AK38" s="30"/>
    </row>
    <row r="39" spans="1:37" ht="27.75" x14ac:dyDescent="0.3">
      <c r="A39" s="24">
        <v>20</v>
      </c>
      <c r="B39" s="25" t="s">
        <v>50</v>
      </c>
      <c r="C39" s="26">
        <f>[2]V_МО_21!BS38</f>
        <v>1511</v>
      </c>
      <c r="D39" s="26">
        <f>[2]V_МО_21!DH38</f>
        <v>1511</v>
      </c>
      <c r="E39" s="26">
        <f>[2]V_МО_21!DI38</f>
        <v>0</v>
      </c>
      <c r="F39" s="26">
        <f t="shared" si="38"/>
        <v>1007</v>
      </c>
      <c r="G39" s="26">
        <f t="shared" si="39"/>
        <v>1007</v>
      </c>
      <c r="H39" s="26">
        <f t="shared" si="39"/>
        <v>0</v>
      </c>
      <c r="I39" s="26">
        <f>[3]Итого!BS38</f>
        <v>1129</v>
      </c>
      <c r="J39" s="26"/>
      <c r="K39" s="26"/>
      <c r="L39" s="26"/>
      <c r="M39" s="27">
        <f t="shared" si="0"/>
        <v>112.12</v>
      </c>
      <c r="N39" s="27">
        <f t="shared" si="0"/>
        <v>0</v>
      </c>
      <c r="O39" s="27">
        <f t="shared" si="0"/>
        <v>0</v>
      </c>
      <c r="P39" s="26">
        <f t="shared" si="40"/>
        <v>122</v>
      </c>
      <c r="Q39" s="26">
        <f t="shared" si="41"/>
        <v>122</v>
      </c>
      <c r="R39" s="26">
        <f t="shared" si="42"/>
        <v>0</v>
      </c>
      <c r="S39" s="26">
        <f t="shared" si="43"/>
        <v>-1007</v>
      </c>
      <c r="T39" s="26">
        <f t="shared" si="44"/>
        <v>-1007</v>
      </c>
      <c r="U39" s="26">
        <f t="shared" si="45"/>
        <v>0</v>
      </c>
      <c r="V39" s="26">
        <f t="shared" si="46"/>
        <v>-1007</v>
      </c>
      <c r="W39" s="26">
        <f t="shared" si="47"/>
        <v>0</v>
      </c>
      <c r="X39" s="26">
        <f t="shared" si="48"/>
        <v>0</v>
      </c>
      <c r="Y39" s="26">
        <f t="shared" si="49"/>
        <v>0</v>
      </c>
      <c r="Z39" s="39">
        <f t="shared" si="50"/>
        <v>141</v>
      </c>
      <c r="AA39" s="39">
        <f t="shared" si="50"/>
        <v>0</v>
      </c>
      <c r="AB39" s="39">
        <f t="shared" si="50"/>
        <v>0</v>
      </c>
      <c r="AC39" s="28">
        <f t="shared" si="51"/>
        <v>382</v>
      </c>
      <c r="AD39" s="28">
        <f t="shared" si="51"/>
        <v>1511</v>
      </c>
      <c r="AE39" s="28">
        <f t="shared" si="51"/>
        <v>0</v>
      </c>
      <c r="AF39" s="29">
        <f t="shared" si="2"/>
        <v>2.7</v>
      </c>
      <c r="AG39" s="29">
        <f t="shared" si="2"/>
        <v>0</v>
      </c>
      <c r="AH39" s="29">
        <f t="shared" si="2"/>
        <v>0</v>
      </c>
      <c r="AI39" s="40"/>
      <c r="AJ39" s="40"/>
      <c r="AK39" s="30"/>
    </row>
    <row r="40" spans="1:37" ht="27.75" x14ac:dyDescent="0.3">
      <c r="A40" s="24">
        <v>21</v>
      </c>
      <c r="B40" s="25" t="s">
        <v>51</v>
      </c>
      <c r="C40" s="26">
        <f>[2]V_МО_21!BS39</f>
        <v>527</v>
      </c>
      <c r="D40" s="26">
        <f>[2]V_МО_21!DH39</f>
        <v>527</v>
      </c>
      <c r="E40" s="26">
        <f>[2]V_МО_21!DI39</f>
        <v>0</v>
      </c>
      <c r="F40" s="26">
        <f t="shared" si="38"/>
        <v>351</v>
      </c>
      <c r="G40" s="26">
        <f t="shared" si="39"/>
        <v>351</v>
      </c>
      <c r="H40" s="26">
        <f t="shared" si="39"/>
        <v>0</v>
      </c>
      <c r="I40" s="26">
        <f>[3]Итого!BS39</f>
        <v>314</v>
      </c>
      <c r="J40" s="26"/>
      <c r="K40" s="26"/>
      <c r="L40" s="26"/>
      <c r="M40" s="27">
        <f t="shared" si="0"/>
        <v>89.46</v>
      </c>
      <c r="N40" s="27">
        <f t="shared" si="0"/>
        <v>0</v>
      </c>
      <c r="O40" s="27">
        <f t="shared" si="0"/>
        <v>0</v>
      </c>
      <c r="P40" s="26">
        <f t="shared" si="40"/>
        <v>-37</v>
      </c>
      <c r="Q40" s="26">
        <f t="shared" si="41"/>
        <v>0</v>
      </c>
      <c r="R40" s="26">
        <f t="shared" si="42"/>
        <v>-37</v>
      </c>
      <c r="S40" s="26">
        <f t="shared" si="43"/>
        <v>-351</v>
      </c>
      <c r="T40" s="26">
        <f t="shared" si="44"/>
        <v>-351</v>
      </c>
      <c r="U40" s="26">
        <f t="shared" si="45"/>
        <v>0</v>
      </c>
      <c r="V40" s="26">
        <f t="shared" si="46"/>
        <v>-351</v>
      </c>
      <c r="W40" s="26">
        <f t="shared" si="47"/>
        <v>0</v>
      </c>
      <c r="X40" s="26">
        <f t="shared" si="48"/>
        <v>0</v>
      </c>
      <c r="Y40" s="26">
        <f t="shared" si="49"/>
        <v>0</v>
      </c>
      <c r="Z40" s="39">
        <f t="shared" si="50"/>
        <v>39</v>
      </c>
      <c r="AA40" s="39">
        <f t="shared" si="50"/>
        <v>0</v>
      </c>
      <c r="AB40" s="39">
        <f t="shared" si="50"/>
        <v>0</v>
      </c>
      <c r="AC40" s="28">
        <f t="shared" si="51"/>
        <v>213</v>
      </c>
      <c r="AD40" s="28">
        <f t="shared" si="51"/>
        <v>527</v>
      </c>
      <c r="AE40" s="28">
        <f t="shared" si="51"/>
        <v>0</v>
      </c>
      <c r="AF40" s="29">
        <f t="shared" si="2"/>
        <v>5.5</v>
      </c>
      <c r="AG40" s="29">
        <f t="shared" si="2"/>
        <v>0</v>
      </c>
      <c r="AH40" s="29">
        <f t="shared" si="2"/>
        <v>0</v>
      </c>
      <c r="AI40" s="40"/>
      <c r="AJ40" s="40"/>
      <c r="AK40" s="30"/>
    </row>
    <row r="41" spans="1:37" ht="27.75" x14ac:dyDescent="0.3">
      <c r="A41" s="24">
        <v>22</v>
      </c>
      <c r="B41" s="25" t="s">
        <v>52</v>
      </c>
      <c r="C41" s="26">
        <f>[2]V_МО_21!BS40</f>
        <v>7037</v>
      </c>
      <c r="D41" s="26">
        <f>[2]V_МО_21!DH40</f>
        <v>7037</v>
      </c>
      <c r="E41" s="26">
        <f>[2]V_МО_21!DI40</f>
        <v>0</v>
      </c>
      <c r="F41" s="26">
        <f t="shared" si="38"/>
        <v>4691</v>
      </c>
      <c r="G41" s="26">
        <f t="shared" si="39"/>
        <v>4691</v>
      </c>
      <c r="H41" s="26">
        <f t="shared" si="39"/>
        <v>0</v>
      </c>
      <c r="I41" s="26">
        <f>[3]Итого!BS40</f>
        <v>4415</v>
      </c>
      <c r="J41" s="26"/>
      <c r="K41" s="26"/>
      <c r="L41" s="26"/>
      <c r="M41" s="27">
        <f t="shared" si="0"/>
        <v>94.12</v>
      </c>
      <c r="N41" s="27">
        <f t="shared" si="0"/>
        <v>0</v>
      </c>
      <c r="O41" s="27">
        <f t="shared" si="0"/>
        <v>0</v>
      </c>
      <c r="P41" s="26">
        <f t="shared" si="40"/>
        <v>-276</v>
      </c>
      <c r="Q41" s="26">
        <f t="shared" si="41"/>
        <v>0</v>
      </c>
      <c r="R41" s="26">
        <f t="shared" si="42"/>
        <v>-276</v>
      </c>
      <c r="S41" s="26">
        <f t="shared" si="43"/>
        <v>-4691</v>
      </c>
      <c r="T41" s="26">
        <f t="shared" si="44"/>
        <v>-4691</v>
      </c>
      <c r="U41" s="26">
        <f t="shared" si="45"/>
        <v>0</v>
      </c>
      <c r="V41" s="26">
        <f t="shared" si="46"/>
        <v>-4691</v>
      </c>
      <c r="W41" s="26">
        <f t="shared" si="47"/>
        <v>0</v>
      </c>
      <c r="X41" s="26">
        <f t="shared" si="48"/>
        <v>0</v>
      </c>
      <c r="Y41" s="26">
        <f t="shared" si="49"/>
        <v>0</v>
      </c>
      <c r="Z41" s="39">
        <f t="shared" si="50"/>
        <v>552</v>
      </c>
      <c r="AA41" s="39">
        <f t="shared" si="50"/>
        <v>0</v>
      </c>
      <c r="AB41" s="39">
        <f t="shared" si="50"/>
        <v>0</v>
      </c>
      <c r="AC41" s="28">
        <f t="shared" si="51"/>
        <v>2622</v>
      </c>
      <c r="AD41" s="28">
        <f t="shared" si="51"/>
        <v>7037</v>
      </c>
      <c r="AE41" s="28">
        <f t="shared" si="51"/>
        <v>0</v>
      </c>
      <c r="AF41" s="29">
        <f t="shared" si="2"/>
        <v>4.8</v>
      </c>
      <c r="AG41" s="29">
        <f t="shared" si="2"/>
        <v>0</v>
      </c>
      <c r="AH41" s="29">
        <f t="shared" si="2"/>
        <v>0</v>
      </c>
      <c r="AI41" s="40"/>
      <c r="AJ41" s="40"/>
      <c r="AK41" s="30"/>
    </row>
    <row r="42" spans="1:37" ht="27.75" x14ac:dyDescent="0.3">
      <c r="A42" s="24">
        <v>23</v>
      </c>
      <c r="B42" s="25" t="s">
        <v>53</v>
      </c>
      <c r="C42" s="26">
        <f>[2]V_МО_21!BS41</f>
        <v>2277</v>
      </c>
      <c r="D42" s="26">
        <f>[2]V_МО_21!DH41</f>
        <v>2277</v>
      </c>
      <c r="E42" s="26">
        <f>[2]V_МО_21!DI41</f>
        <v>0</v>
      </c>
      <c r="F42" s="26">
        <f t="shared" si="38"/>
        <v>1518</v>
      </c>
      <c r="G42" s="26">
        <f t="shared" si="39"/>
        <v>1518</v>
      </c>
      <c r="H42" s="26">
        <f t="shared" si="39"/>
        <v>0</v>
      </c>
      <c r="I42" s="26">
        <f>[3]Итого!BS41</f>
        <v>1261</v>
      </c>
      <c r="J42" s="26"/>
      <c r="K42" s="26"/>
      <c r="L42" s="26"/>
      <c r="M42" s="27">
        <f t="shared" si="0"/>
        <v>83.07</v>
      </c>
      <c r="N42" s="27">
        <f t="shared" si="0"/>
        <v>0</v>
      </c>
      <c r="O42" s="27">
        <f t="shared" si="0"/>
        <v>0</v>
      </c>
      <c r="P42" s="26">
        <f t="shared" si="40"/>
        <v>-257</v>
      </c>
      <c r="Q42" s="26">
        <f t="shared" si="41"/>
        <v>0</v>
      </c>
      <c r="R42" s="26">
        <f t="shared" si="42"/>
        <v>-257</v>
      </c>
      <c r="S42" s="26">
        <f t="shared" si="43"/>
        <v>-1518</v>
      </c>
      <c r="T42" s="26">
        <f t="shared" si="44"/>
        <v>-1518</v>
      </c>
      <c r="U42" s="26">
        <f t="shared" si="45"/>
        <v>0</v>
      </c>
      <c r="V42" s="26">
        <f t="shared" si="46"/>
        <v>-1518</v>
      </c>
      <c r="W42" s="26">
        <f t="shared" si="47"/>
        <v>0</v>
      </c>
      <c r="X42" s="26">
        <f t="shared" si="48"/>
        <v>0</v>
      </c>
      <c r="Y42" s="26">
        <f t="shared" si="49"/>
        <v>0</v>
      </c>
      <c r="Z42" s="39">
        <f t="shared" si="50"/>
        <v>158</v>
      </c>
      <c r="AA42" s="39">
        <f t="shared" si="50"/>
        <v>0</v>
      </c>
      <c r="AB42" s="39">
        <f t="shared" si="50"/>
        <v>0</v>
      </c>
      <c r="AC42" s="28">
        <f t="shared" si="51"/>
        <v>1016</v>
      </c>
      <c r="AD42" s="28">
        <f t="shared" si="51"/>
        <v>2277</v>
      </c>
      <c r="AE42" s="28">
        <f t="shared" si="51"/>
        <v>0</v>
      </c>
      <c r="AF42" s="29">
        <f t="shared" si="2"/>
        <v>6.4</v>
      </c>
      <c r="AG42" s="29">
        <f t="shared" si="2"/>
        <v>0</v>
      </c>
      <c r="AH42" s="29">
        <f t="shared" si="2"/>
        <v>0</v>
      </c>
      <c r="AI42" s="40"/>
      <c r="AJ42" s="40"/>
      <c r="AK42" s="30"/>
    </row>
    <row r="43" spans="1:37" ht="27.75" x14ac:dyDescent="0.3">
      <c r="A43" s="24">
        <v>24</v>
      </c>
      <c r="B43" s="25" t="s">
        <v>54</v>
      </c>
      <c r="C43" s="26">
        <f>[2]V_МО_21!BS42</f>
        <v>820</v>
      </c>
      <c r="D43" s="26">
        <f>[2]V_МО_21!DH42</f>
        <v>820</v>
      </c>
      <c r="E43" s="26">
        <f>[2]V_МО_21!DI42</f>
        <v>0</v>
      </c>
      <c r="F43" s="26">
        <f t="shared" si="38"/>
        <v>547</v>
      </c>
      <c r="G43" s="26">
        <f t="shared" si="39"/>
        <v>547</v>
      </c>
      <c r="H43" s="26">
        <f t="shared" si="39"/>
        <v>0</v>
      </c>
      <c r="I43" s="26">
        <f>[3]Итого!BS42</f>
        <v>291</v>
      </c>
      <c r="J43" s="26"/>
      <c r="K43" s="26"/>
      <c r="L43" s="26"/>
      <c r="M43" s="27">
        <f t="shared" si="0"/>
        <v>53.2</v>
      </c>
      <c r="N43" s="27">
        <f t="shared" si="0"/>
        <v>0</v>
      </c>
      <c r="O43" s="27">
        <f t="shared" si="0"/>
        <v>0</v>
      </c>
      <c r="P43" s="26">
        <f t="shared" si="40"/>
        <v>-256</v>
      </c>
      <c r="Q43" s="26">
        <f t="shared" si="41"/>
        <v>0</v>
      </c>
      <c r="R43" s="26">
        <f t="shared" si="42"/>
        <v>-256</v>
      </c>
      <c r="S43" s="26">
        <f t="shared" si="43"/>
        <v>-547</v>
      </c>
      <c r="T43" s="26">
        <f t="shared" si="44"/>
        <v>-547</v>
      </c>
      <c r="U43" s="26">
        <f t="shared" si="45"/>
        <v>0</v>
      </c>
      <c r="V43" s="26">
        <f t="shared" si="46"/>
        <v>-547</v>
      </c>
      <c r="W43" s="26">
        <f t="shared" si="47"/>
        <v>0</v>
      </c>
      <c r="X43" s="26">
        <f t="shared" si="48"/>
        <v>0</v>
      </c>
      <c r="Y43" s="26">
        <f t="shared" si="49"/>
        <v>0</v>
      </c>
      <c r="Z43" s="39">
        <f t="shared" si="50"/>
        <v>36</v>
      </c>
      <c r="AA43" s="39">
        <f t="shared" si="50"/>
        <v>0</v>
      </c>
      <c r="AB43" s="39">
        <f t="shared" si="50"/>
        <v>0</v>
      </c>
      <c r="AC43" s="28">
        <f t="shared" si="51"/>
        <v>529</v>
      </c>
      <c r="AD43" s="28">
        <f t="shared" si="51"/>
        <v>820</v>
      </c>
      <c r="AE43" s="28">
        <f t="shared" si="51"/>
        <v>0</v>
      </c>
      <c r="AF43" s="29">
        <f t="shared" si="2"/>
        <v>14.7</v>
      </c>
      <c r="AG43" s="29">
        <f t="shared" si="2"/>
        <v>0</v>
      </c>
      <c r="AH43" s="29">
        <f t="shared" si="2"/>
        <v>0</v>
      </c>
      <c r="AI43" s="40"/>
      <c r="AJ43" s="40"/>
      <c r="AK43" s="30"/>
    </row>
    <row r="44" spans="1:37" ht="27.75" x14ac:dyDescent="0.3">
      <c r="A44" s="24">
        <v>25</v>
      </c>
      <c r="B44" s="25" t="s">
        <v>55</v>
      </c>
      <c r="C44" s="26">
        <f>[2]V_МО_21!BS43</f>
        <v>741</v>
      </c>
      <c r="D44" s="26">
        <f>[2]V_МО_21!DH43</f>
        <v>741</v>
      </c>
      <c r="E44" s="26">
        <f>[2]V_МО_21!DI43</f>
        <v>0</v>
      </c>
      <c r="F44" s="26">
        <f t="shared" si="38"/>
        <v>494</v>
      </c>
      <c r="G44" s="26">
        <f t="shared" si="39"/>
        <v>494</v>
      </c>
      <c r="H44" s="26">
        <f t="shared" si="39"/>
        <v>0</v>
      </c>
      <c r="I44" s="26">
        <f>[3]Итого!BS43</f>
        <v>496</v>
      </c>
      <c r="J44" s="26"/>
      <c r="K44" s="26"/>
      <c r="L44" s="26"/>
      <c r="M44" s="27">
        <f t="shared" si="0"/>
        <v>100.4</v>
      </c>
      <c r="N44" s="27">
        <f t="shared" si="0"/>
        <v>0</v>
      </c>
      <c r="O44" s="27">
        <f t="shared" si="0"/>
        <v>0</v>
      </c>
      <c r="P44" s="26">
        <f t="shared" si="40"/>
        <v>2</v>
      </c>
      <c r="Q44" s="26">
        <f t="shared" si="41"/>
        <v>2</v>
      </c>
      <c r="R44" s="26">
        <f t="shared" si="42"/>
        <v>0</v>
      </c>
      <c r="S44" s="26">
        <f t="shared" si="43"/>
        <v>-494</v>
      </c>
      <c r="T44" s="26">
        <f t="shared" si="44"/>
        <v>-494</v>
      </c>
      <c r="U44" s="26">
        <f t="shared" si="45"/>
        <v>0</v>
      </c>
      <c r="V44" s="26">
        <f t="shared" si="46"/>
        <v>-494</v>
      </c>
      <c r="W44" s="26">
        <f t="shared" si="47"/>
        <v>0</v>
      </c>
      <c r="X44" s="26">
        <f t="shared" si="48"/>
        <v>0</v>
      </c>
      <c r="Y44" s="26">
        <f t="shared" si="49"/>
        <v>0</v>
      </c>
      <c r="Z44" s="39">
        <f t="shared" si="50"/>
        <v>62</v>
      </c>
      <c r="AA44" s="39">
        <f t="shared" si="50"/>
        <v>0</v>
      </c>
      <c r="AB44" s="39">
        <f t="shared" si="50"/>
        <v>0</v>
      </c>
      <c r="AC44" s="28">
        <f t="shared" si="51"/>
        <v>245</v>
      </c>
      <c r="AD44" s="28">
        <f t="shared" si="51"/>
        <v>741</v>
      </c>
      <c r="AE44" s="28">
        <f t="shared" si="51"/>
        <v>0</v>
      </c>
      <c r="AF44" s="29">
        <f t="shared" si="2"/>
        <v>4</v>
      </c>
      <c r="AG44" s="29">
        <f t="shared" si="2"/>
        <v>0</v>
      </c>
      <c r="AH44" s="29">
        <f t="shared" si="2"/>
        <v>0</v>
      </c>
      <c r="AI44" s="40"/>
      <c r="AJ44" s="40"/>
      <c r="AK44" s="30"/>
    </row>
    <row r="45" spans="1:37" ht="27.75" x14ac:dyDescent="0.3">
      <c r="A45" s="24">
        <v>26</v>
      </c>
      <c r="B45" s="25" t="s">
        <v>56</v>
      </c>
      <c r="C45" s="26">
        <f>[2]V_МО_21!BS44</f>
        <v>2095</v>
      </c>
      <c r="D45" s="26">
        <f>[2]V_МО_21!DH44</f>
        <v>2095</v>
      </c>
      <c r="E45" s="26">
        <f>[2]V_МО_21!DI44</f>
        <v>0</v>
      </c>
      <c r="F45" s="26">
        <f t="shared" si="38"/>
        <v>1397</v>
      </c>
      <c r="G45" s="26">
        <f t="shared" si="39"/>
        <v>1397</v>
      </c>
      <c r="H45" s="26">
        <f t="shared" si="39"/>
        <v>0</v>
      </c>
      <c r="I45" s="26">
        <f>[3]Итого!BS44</f>
        <v>1425</v>
      </c>
      <c r="J45" s="26"/>
      <c r="K45" s="26"/>
      <c r="L45" s="26"/>
      <c r="M45" s="27">
        <f t="shared" si="0"/>
        <v>102</v>
      </c>
      <c r="N45" s="27">
        <f t="shared" si="0"/>
        <v>0</v>
      </c>
      <c r="O45" s="27">
        <f t="shared" si="0"/>
        <v>0</v>
      </c>
      <c r="P45" s="26">
        <f t="shared" si="40"/>
        <v>28</v>
      </c>
      <c r="Q45" s="26">
        <f t="shared" si="41"/>
        <v>28</v>
      </c>
      <c r="R45" s="26">
        <f t="shared" si="42"/>
        <v>0</v>
      </c>
      <c r="S45" s="26">
        <f t="shared" si="43"/>
        <v>-1397</v>
      </c>
      <c r="T45" s="26">
        <f t="shared" si="44"/>
        <v>-1397</v>
      </c>
      <c r="U45" s="26">
        <f t="shared" si="45"/>
        <v>0</v>
      </c>
      <c r="V45" s="26">
        <f t="shared" si="46"/>
        <v>-1397</v>
      </c>
      <c r="W45" s="26">
        <f t="shared" si="47"/>
        <v>0</v>
      </c>
      <c r="X45" s="26">
        <f t="shared" si="48"/>
        <v>0</v>
      </c>
      <c r="Y45" s="26">
        <f t="shared" si="49"/>
        <v>0</v>
      </c>
      <c r="Z45" s="39">
        <f t="shared" si="50"/>
        <v>178</v>
      </c>
      <c r="AA45" s="39">
        <f t="shared" si="50"/>
        <v>0</v>
      </c>
      <c r="AB45" s="39">
        <f t="shared" si="50"/>
        <v>0</v>
      </c>
      <c r="AC45" s="28">
        <f t="shared" si="51"/>
        <v>670</v>
      </c>
      <c r="AD45" s="28">
        <f t="shared" si="51"/>
        <v>2095</v>
      </c>
      <c r="AE45" s="28">
        <f t="shared" si="51"/>
        <v>0</v>
      </c>
      <c r="AF45" s="29">
        <f t="shared" si="2"/>
        <v>3.8</v>
      </c>
      <c r="AG45" s="29">
        <f t="shared" si="2"/>
        <v>0</v>
      </c>
      <c r="AH45" s="29">
        <f t="shared" si="2"/>
        <v>0</v>
      </c>
      <c r="AI45" s="40"/>
      <c r="AJ45" s="40"/>
      <c r="AK45" s="30"/>
    </row>
    <row r="46" spans="1:37" ht="27.75" x14ac:dyDescent="0.3">
      <c r="A46" s="24">
        <v>27</v>
      </c>
      <c r="B46" s="25" t="s">
        <v>57</v>
      </c>
      <c r="C46" s="26">
        <f>[2]V_МО_21!BS45</f>
        <v>8203</v>
      </c>
      <c r="D46" s="26">
        <f>[2]V_МО_21!DH45</f>
        <v>8203</v>
      </c>
      <c r="E46" s="26">
        <f>[2]V_МО_21!DI45</f>
        <v>0</v>
      </c>
      <c r="F46" s="26">
        <f t="shared" si="38"/>
        <v>5469</v>
      </c>
      <c r="G46" s="26">
        <f t="shared" si="39"/>
        <v>5469</v>
      </c>
      <c r="H46" s="26">
        <f t="shared" si="39"/>
        <v>0</v>
      </c>
      <c r="I46" s="26">
        <f>[3]Итого!BS45</f>
        <v>5209</v>
      </c>
      <c r="J46" s="41"/>
      <c r="K46" s="41"/>
      <c r="L46" s="41"/>
      <c r="M46" s="27">
        <f t="shared" si="0"/>
        <v>95.25</v>
      </c>
      <c r="N46" s="27">
        <f t="shared" si="0"/>
        <v>0</v>
      </c>
      <c r="O46" s="27">
        <f t="shared" si="0"/>
        <v>0</v>
      </c>
      <c r="P46" s="26">
        <f t="shared" si="40"/>
        <v>-260</v>
      </c>
      <c r="Q46" s="26">
        <f t="shared" si="41"/>
        <v>0</v>
      </c>
      <c r="R46" s="26">
        <f t="shared" si="42"/>
        <v>-260</v>
      </c>
      <c r="S46" s="26">
        <f t="shared" si="43"/>
        <v>-5469</v>
      </c>
      <c r="T46" s="26">
        <f t="shared" si="44"/>
        <v>-5469</v>
      </c>
      <c r="U46" s="26">
        <f t="shared" si="45"/>
        <v>0</v>
      </c>
      <c r="V46" s="26">
        <f t="shared" si="46"/>
        <v>-5469</v>
      </c>
      <c r="W46" s="26">
        <f t="shared" si="47"/>
        <v>0</v>
      </c>
      <c r="X46" s="26">
        <f t="shared" si="48"/>
        <v>0</v>
      </c>
      <c r="Y46" s="26">
        <f t="shared" si="49"/>
        <v>0</v>
      </c>
      <c r="Z46" s="39">
        <f t="shared" si="50"/>
        <v>651</v>
      </c>
      <c r="AA46" s="39">
        <f t="shared" si="50"/>
        <v>0</v>
      </c>
      <c r="AB46" s="39">
        <f t="shared" si="50"/>
        <v>0</v>
      </c>
      <c r="AC46" s="28">
        <f t="shared" si="51"/>
        <v>2994</v>
      </c>
      <c r="AD46" s="28">
        <f t="shared" si="51"/>
        <v>8203</v>
      </c>
      <c r="AE46" s="28">
        <f t="shared" si="51"/>
        <v>0</v>
      </c>
      <c r="AF46" s="29">
        <f t="shared" si="2"/>
        <v>4.5999999999999996</v>
      </c>
      <c r="AG46" s="29">
        <f t="shared" si="2"/>
        <v>0</v>
      </c>
      <c r="AH46" s="29">
        <f t="shared" si="2"/>
        <v>0</v>
      </c>
      <c r="AI46" s="42"/>
      <c r="AJ46" s="42"/>
      <c r="AK46" s="30"/>
    </row>
    <row r="47" spans="1:37" ht="27.75" x14ac:dyDescent="0.3">
      <c r="A47" s="24">
        <v>28</v>
      </c>
      <c r="B47" s="25" t="s">
        <v>58</v>
      </c>
      <c r="C47" s="26">
        <f>[2]V_МО_21!BS46</f>
        <v>2655</v>
      </c>
      <c r="D47" s="26">
        <f>[2]V_МО_21!DH46</f>
        <v>2655</v>
      </c>
      <c r="E47" s="26">
        <f>[2]V_МО_21!DI46</f>
        <v>0</v>
      </c>
      <c r="F47" s="26">
        <f t="shared" si="38"/>
        <v>1770</v>
      </c>
      <c r="G47" s="26">
        <f t="shared" si="39"/>
        <v>1770</v>
      </c>
      <c r="H47" s="26">
        <f t="shared" si="39"/>
        <v>0</v>
      </c>
      <c r="I47" s="26">
        <f>[3]Итого!BS46</f>
        <v>1344</v>
      </c>
      <c r="J47" s="26"/>
      <c r="K47" s="26"/>
      <c r="L47" s="26"/>
      <c r="M47" s="27">
        <f t="shared" si="0"/>
        <v>75.930000000000007</v>
      </c>
      <c r="N47" s="27">
        <f t="shared" si="0"/>
        <v>0</v>
      </c>
      <c r="O47" s="27">
        <f t="shared" si="0"/>
        <v>0</v>
      </c>
      <c r="P47" s="26">
        <f t="shared" si="40"/>
        <v>-426</v>
      </c>
      <c r="Q47" s="26">
        <f t="shared" si="41"/>
        <v>0</v>
      </c>
      <c r="R47" s="26">
        <f t="shared" si="42"/>
        <v>-426</v>
      </c>
      <c r="S47" s="26">
        <f t="shared" si="43"/>
        <v>-1770</v>
      </c>
      <c r="T47" s="26">
        <f t="shared" si="44"/>
        <v>-1770</v>
      </c>
      <c r="U47" s="26">
        <f t="shared" si="45"/>
        <v>0</v>
      </c>
      <c r="V47" s="26">
        <f t="shared" si="46"/>
        <v>-1770</v>
      </c>
      <c r="W47" s="26">
        <f t="shared" si="47"/>
        <v>0</v>
      </c>
      <c r="X47" s="26">
        <f t="shared" si="48"/>
        <v>0</v>
      </c>
      <c r="Y47" s="26">
        <f t="shared" si="49"/>
        <v>0</v>
      </c>
      <c r="Z47" s="39">
        <f t="shared" si="50"/>
        <v>168</v>
      </c>
      <c r="AA47" s="39">
        <f t="shared" si="50"/>
        <v>0</v>
      </c>
      <c r="AB47" s="39">
        <f t="shared" si="50"/>
        <v>0</v>
      </c>
      <c r="AC47" s="28">
        <f t="shared" si="51"/>
        <v>1311</v>
      </c>
      <c r="AD47" s="28">
        <f t="shared" si="51"/>
        <v>2655</v>
      </c>
      <c r="AE47" s="28">
        <f t="shared" si="51"/>
        <v>0</v>
      </c>
      <c r="AF47" s="29">
        <f t="shared" si="2"/>
        <v>7.8</v>
      </c>
      <c r="AG47" s="29">
        <f t="shared" si="2"/>
        <v>0</v>
      </c>
      <c r="AH47" s="29">
        <f t="shared" si="2"/>
        <v>0</v>
      </c>
      <c r="AI47" s="42"/>
      <c r="AJ47" s="42"/>
      <c r="AK47" s="30"/>
    </row>
    <row r="48" spans="1:37" ht="29.25" customHeight="1" x14ac:dyDescent="0.3">
      <c r="A48" s="24">
        <v>29</v>
      </c>
      <c r="B48" s="25" t="s">
        <v>59</v>
      </c>
      <c r="C48" s="26">
        <f>[2]V_МО_21!BS47</f>
        <v>7256</v>
      </c>
      <c r="D48" s="26">
        <f>[2]V_МО_21!DH47</f>
        <v>7256</v>
      </c>
      <c r="E48" s="26">
        <f>[2]V_МО_21!DI47</f>
        <v>0</v>
      </c>
      <c r="F48" s="26">
        <f t="shared" si="38"/>
        <v>4837</v>
      </c>
      <c r="G48" s="26">
        <f t="shared" si="39"/>
        <v>4837</v>
      </c>
      <c r="H48" s="26">
        <f t="shared" si="39"/>
        <v>0</v>
      </c>
      <c r="I48" s="26">
        <f>[3]Итого!BS47</f>
        <v>5009</v>
      </c>
      <c r="J48" s="26"/>
      <c r="K48" s="26"/>
      <c r="L48" s="26"/>
      <c r="M48" s="27">
        <f t="shared" si="0"/>
        <v>103.56</v>
      </c>
      <c r="N48" s="27">
        <f t="shared" si="0"/>
        <v>0</v>
      </c>
      <c r="O48" s="27">
        <f t="shared" si="0"/>
        <v>0</v>
      </c>
      <c r="P48" s="26">
        <f t="shared" si="40"/>
        <v>172</v>
      </c>
      <c r="Q48" s="26">
        <f t="shared" si="41"/>
        <v>172</v>
      </c>
      <c r="R48" s="26">
        <f t="shared" si="42"/>
        <v>0</v>
      </c>
      <c r="S48" s="26">
        <f t="shared" si="43"/>
        <v>-4837</v>
      </c>
      <c r="T48" s="26">
        <f t="shared" si="44"/>
        <v>-4837</v>
      </c>
      <c r="U48" s="26">
        <f t="shared" si="45"/>
        <v>0</v>
      </c>
      <c r="V48" s="26">
        <f t="shared" si="46"/>
        <v>-4837</v>
      </c>
      <c r="W48" s="26">
        <f t="shared" si="47"/>
        <v>0</v>
      </c>
      <c r="X48" s="26">
        <f t="shared" si="48"/>
        <v>0</v>
      </c>
      <c r="Y48" s="26">
        <f t="shared" si="49"/>
        <v>0</v>
      </c>
      <c r="Z48" s="39">
        <f t="shared" si="50"/>
        <v>626</v>
      </c>
      <c r="AA48" s="39">
        <f t="shared" si="50"/>
        <v>0</v>
      </c>
      <c r="AB48" s="39">
        <f t="shared" si="50"/>
        <v>0</v>
      </c>
      <c r="AC48" s="28">
        <f t="shared" si="51"/>
        <v>2247</v>
      </c>
      <c r="AD48" s="28">
        <f t="shared" si="51"/>
        <v>7256</v>
      </c>
      <c r="AE48" s="28">
        <f t="shared" si="51"/>
        <v>0</v>
      </c>
      <c r="AF48" s="29">
        <f t="shared" si="2"/>
        <v>3.6</v>
      </c>
      <c r="AG48" s="29">
        <f t="shared" si="2"/>
        <v>0</v>
      </c>
      <c r="AH48" s="29">
        <f t="shared" si="2"/>
        <v>0</v>
      </c>
      <c r="AI48" s="40"/>
      <c r="AJ48" s="40"/>
      <c r="AK48" s="30"/>
    </row>
    <row r="49" spans="1:37" ht="27.75" x14ac:dyDescent="0.3">
      <c r="A49" s="24">
        <v>30</v>
      </c>
      <c r="B49" s="25" t="s">
        <v>60</v>
      </c>
      <c r="C49" s="26">
        <f>[2]V_МО_21!BS48</f>
        <v>1194</v>
      </c>
      <c r="D49" s="26">
        <f>[2]V_МО_21!DH48</f>
        <v>1194</v>
      </c>
      <c r="E49" s="26">
        <f>[2]V_МО_21!DI48</f>
        <v>0</v>
      </c>
      <c r="F49" s="26">
        <f t="shared" si="38"/>
        <v>796</v>
      </c>
      <c r="G49" s="26">
        <f t="shared" si="39"/>
        <v>796</v>
      </c>
      <c r="H49" s="26">
        <f t="shared" si="39"/>
        <v>0</v>
      </c>
      <c r="I49" s="26">
        <f>[3]Итого!BS48</f>
        <v>645</v>
      </c>
      <c r="J49" s="26"/>
      <c r="K49" s="26"/>
      <c r="L49" s="26"/>
      <c r="M49" s="27">
        <f t="shared" si="0"/>
        <v>81.03</v>
      </c>
      <c r="N49" s="27">
        <f t="shared" si="0"/>
        <v>0</v>
      </c>
      <c r="O49" s="27">
        <f t="shared" si="0"/>
        <v>0</v>
      </c>
      <c r="P49" s="26">
        <f t="shared" si="40"/>
        <v>-151</v>
      </c>
      <c r="Q49" s="26">
        <f t="shared" si="41"/>
        <v>0</v>
      </c>
      <c r="R49" s="26">
        <f t="shared" si="42"/>
        <v>-151</v>
      </c>
      <c r="S49" s="26">
        <f t="shared" si="43"/>
        <v>-796</v>
      </c>
      <c r="T49" s="26">
        <f t="shared" si="44"/>
        <v>-796</v>
      </c>
      <c r="U49" s="26">
        <f t="shared" si="45"/>
        <v>0</v>
      </c>
      <c r="V49" s="26">
        <f t="shared" si="46"/>
        <v>-796</v>
      </c>
      <c r="W49" s="26">
        <f t="shared" si="47"/>
        <v>0</v>
      </c>
      <c r="X49" s="26">
        <f t="shared" si="48"/>
        <v>0</v>
      </c>
      <c r="Y49" s="26">
        <f t="shared" si="49"/>
        <v>0</v>
      </c>
      <c r="Z49" s="39">
        <f t="shared" si="50"/>
        <v>81</v>
      </c>
      <c r="AA49" s="39">
        <f t="shared" si="50"/>
        <v>0</v>
      </c>
      <c r="AB49" s="39">
        <f t="shared" si="50"/>
        <v>0</v>
      </c>
      <c r="AC49" s="28">
        <f t="shared" si="51"/>
        <v>549</v>
      </c>
      <c r="AD49" s="28">
        <f t="shared" si="51"/>
        <v>1194</v>
      </c>
      <c r="AE49" s="28">
        <f t="shared" si="51"/>
        <v>0</v>
      </c>
      <c r="AF49" s="29">
        <f t="shared" si="2"/>
        <v>6.8</v>
      </c>
      <c r="AG49" s="29">
        <f t="shared" si="2"/>
        <v>0</v>
      </c>
      <c r="AH49" s="29">
        <f t="shared" si="2"/>
        <v>0</v>
      </c>
      <c r="AI49" s="40"/>
      <c r="AJ49" s="40"/>
      <c r="AK49" s="30"/>
    </row>
    <row r="50" spans="1:37" ht="27.75" x14ac:dyDescent="0.3">
      <c r="A50" s="24">
        <v>31</v>
      </c>
      <c r="B50" s="25" t="s">
        <v>61</v>
      </c>
      <c r="C50" s="26">
        <f>[2]V_МО_21!BS49</f>
        <v>1292</v>
      </c>
      <c r="D50" s="26">
        <f>[2]V_МО_21!DH49</f>
        <v>1292</v>
      </c>
      <c r="E50" s="26">
        <f>[2]V_МО_21!DI49</f>
        <v>0</v>
      </c>
      <c r="F50" s="26">
        <f t="shared" si="38"/>
        <v>861</v>
      </c>
      <c r="G50" s="26">
        <f t="shared" si="39"/>
        <v>861</v>
      </c>
      <c r="H50" s="26">
        <f t="shared" si="39"/>
        <v>0</v>
      </c>
      <c r="I50" s="26">
        <f>[3]Итого!BS49</f>
        <v>882</v>
      </c>
      <c r="J50" s="26"/>
      <c r="K50" s="26"/>
      <c r="L50" s="26"/>
      <c r="M50" s="27">
        <f t="shared" ref="M50:O81" si="52">IFERROR(ROUND(I50/F50*100,2),0)</f>
        <v>102.44</v>
      </c>
      <c r="N50" s="27">
        <f t="shared" si="52"/>
        <v>0</v>
      </c>
      <c r="O50" s="27">
        <f t="shared" si="52"/>
        <v>0</v>
      </c>
      <c r="P50" s="26">
        <f t="shared" si="40"/>
        <v>21</v>
      </c>
      <c r="Q50" s="26">
        <f t="shared" si="41"/>
        <v>21</v>
      </c>
      <c r="R50" s="26">
        <f t="shared" si="42"/>
        <v>0</v>
      </c>
      <c r="S50" s="26">
        <f t="shared" si="43"/>
        <v>-861</v>
      </c>
      <c r="T50" s="26">
        <f t="shared" si="44"/>
        <v>-861</v>
      </c>
      <c r="U50" s="26">
        <f t="shared" si="45"/>
        <v>0</v>
      </c>
      <c r="V50" s="26">
        <f t="shared" si="46"/>
        <v>-861</v>
      </c>
      <c r="W50" s="26">
        <f t="shared" si="47"/>
        <v>0</v>
      </c>
      <c r="X50" s="26">
        <f t="shared" si="48"/>
        <v>0</v>
      </c>
      <c r="Y50" s="26">
        <f t="shared" si="49"/>
        <v>0</v>
      </c>
      <c r="Z50" s="39">
        <f t="shared" si="50"/>
        <v>110</v>
      </c>
      <c r="AA50" s="39">
        <f t="shared" si="50"/>
        <v>0</v>
      </c>
      <c r="AB50" s="39">
        <f t="shared" si="50"/>
        <v>0</v>
      </c>
      <c r="AC50" s="28">
        <f t="shared" si="51"/>
        <v>410</v>
      </c>
      <c r="AD50" s="28">
        <f t="shared" si="51"/>
        <v>1292</v>
      </c>
      <c r="AE50" s="28">
        <f t="shared" si="51"/>
        <v>0</v>
      </c>
      <c r="AF50" s="29">
        <f t="shared" ref="AF50:AH71" si="53">IFERROR(ROUND((AC50/Z50),1),0)</f>
        <v>3.7</v>
      </c>
      <c r="AG50" s="29">
        <f t="shared" si="53"/>
        <v>0</v>
      </c>
      <c r="AH50" s="29">
        <f t="shared" si="53"/>
        <v>0</v>
      </c>
      <c r="AI50" s="40"/>
      <c r="AJ50" s="40"/>
      <c r="AK50" s="30"/>
    </row>
    <row r="51" spans="1:37" ht="27.75" x14ac:dyDescent="0.3">
      <c r="A51" s="24">
        <v>32</v>
      </c>
      <c r="B51" s="25" t="s">
        <v>62</v>
      </c>
      <c r="C51" s="26">
        <f>[2]V_МО_21!BS50</f>
        <v>2001</v>
      </c>
      <c r="D51" s="26">
        <f>[2]V_МО_21!DH50</f>
        <v>2001</v>
      </c>
      <c r="E51" s="26">
        <f>[2]V_МО_21!DI50</f>
        <v>0</v>
      </c>
      <c r="F51" s="26">
        <f t="shared" si="38"/>
        <v>1334</v>
      </c>
      <c r="G51" s="26">
        <f t="shared" si="39"/>
        <v>1334</v>
      </c>
      <c r="H51" s="26">
        <f t="shared" si="39"/>
        <v>0</v>
      </c>
      <c r="I51" s="26">
        <f>[3]Итого!BS50</f>
        <v>1992</v>
      </c>
      <c r="J51" s="26"/>
      <c r="K51" s="26"/>
      <c r="L51" s="26"/>
      <c r="M51" s="27">
        <f t="shared" si="52"/>
        <v>149.33000000000001</v>
      </c>
      <c r="N51" s="27">
        <f t="shared" si="52"/>
        <v>0</v>
      </c>
      <c r="O51" s="27">
        <f t="shared" si="52"/>
        <v>0</v>
      </c>
      <c r="P51" s="26">
        <f t="shared" si="40"/>
        <v>658</v>
      </c>
      <c r="Q51" s="26">
        <f t="shared" si="41"/>
        <v>658</v>
      </c>
      <c r="R51" s="26">
        <f t="shared" si="42"/>
        <v>0</v>
      </c>
      <c r="S51" s="26">
        <f t="shared" si="43"/>
        <v>-1334</v>
      </c>
      <c r="T51" s="26">
        <f t="shared" si="44"/>
        <v>-1334</v>
      </c>
      <c r="U51" s="26">
        <f t="shared" si="45"/>
        <v>0</v>
      </c>
      <c r="V51" s="26">
        <f t="shared" si="46"/>
        <v>-1334</v>
      </c>
      <c r="W51" s="26">
        <f t="shared" si="47"/>
        <v>0</v>
      </c>
      <c r="X51" s="26">
        <f t="shared" si="48"/>
        <v>0</v>
      </c>
      <c r="Y51" s="26">
        <f t="shared" si="49"/>
        <v>0</v>
      </c>
      <c r="Z51" s="39">
        <f t="shared" si="50"/>
        <v>249</v>
      </c>
      <c r="AA51" s="39">
        <f t="shared" si="50"/>
        <v>0</v>
      </c>
      <c r="AB51" s="39">
        <f t="shared" si="50"/>
        <v>0</v>
      </c>
      <c r="AC51" s="28">
        <f t="shared" si="51"/>
        <v>9</v>
      </c>
      <c r="AD51" s="28">
        <f t="shared" si="51"/>
        <v>2001</v>
      </c>
      <c r="AE51" s="28">
        <f t="shared" si="51"/>
        <v>0</v>
      </c>
      <c r="AF51" s="29">
        <f t="shared" si="53"/>
        <v>0</v>
      </c>
      <c r="AG51" s="29">
        <f t="shared" si="53"/>
        <v>0</v>
      </c>
      <c r="AH51" s="29">
        <f t="shared" si="53"/>
        <v>0</v>
      </c>
      <c r="AI51" s="40"/>
      <c r="AJ51" s="40"/>
      <c r="AK51" s="30"/>
    </row>
    <row r="52" spans="1:37" ht="27.75" x14ac:dyDescent="0.3">
      <c r="A52" s="24">
        <v>33</v>
      </c>
      <c r="B52" s="25" t="s">
        <v>63</v>
      </c>
      <c r="C52" s="26">
        <f>[2]V_МО_21!BS51</f>
        <v>878</v>
      </c>
      <c r="D52" s="26">
        <f>[2]V_МО_21!DH51</f>
        <v>878</v>
      </c>
      <c r="E52" s="26">
        <f>[2]V_МО_21!DI51</f>
        <v>0</v>
      </c>
      <c r="F52" s="26">
        <f t="shared" si="38"/>
        <v>585</v>
      </c>
      <c r="G52" s="26">
        <f t="shared" si="39"/>
        <v>585</v>
      </c>
      <c r="H52" s="26">
        <f t="shared" si="39"/>
        <v>0</v>
      </c>
      <c r="I52" s="26">
        <f>[3]Итого!BS51</f>
        <v>338</v>
      </c>
      <c r="J52" s="26"/>
      <c r="K52" s="26"/>
      <c r="L52" s="26"/>
      <c r="M52" s="27">
        <f t="shared" si="52"/>
        <v>57.78</v>
      </c>
      <c r="N52" s="27">
        <f t="shared" si="52"/>
        <v>0</v>
      </c>
      <c r="O52" s="27">
        <f t="shared" si="52"/>
        <v>0</v>
      </c>
      <c r="P52" s="26">
        <f t="shared" si="40"/>
        <v>-247</v>
      </c>
      <c r="Q52" s="26">
        <f t="shared" si="41"/>
        <v>0</v>
      </c>
      <c r="R52" s="26">
        <f t="shared" si="42"/>
        <v>-247</v>
      </c>
      <c r="S52" s="26">
        <f t="shared" si="43"/>
        <v>-585</v>
      </c>
      <c r="T52" s="26">
        <f t="shared" si="44"/>
        <v>-585</v>
      </c>
      <c r="U52" s="26">
        <f t="shared" si="45"/>
        <v>0</v>
      </c>
      <c r="V52" s="26">
        <f t="shared" si="46"/>
        <v>-585</v>
      </c>
      <c r="W52" s="26">
        <f t="shared" si="47"/>
        <v>0</v>
      </c>
      <c r="X52" s="26">
        <f t="shared" si="48"/>
        <v>0</v>
      </c>
      <c r="Y52" s="26">
        <f t="shared" si="49"/>
        <v>0</v>
      </c>
      <c r="Z52" s="39">
        <f t="shared" si="50"/>
        <v>42</v>
      </c>
      <c r="AA52" s="39">
        <f t="shared" si="50"/>
        <v>0</v>
      </c>
      <c r="AB52" s="39">
        <f t="shared" si="50"/>
        <v>0</v>
      </c>
      <c r="AC52" s="28">
        <f t="shared" si="51"/>
        <v>540</v>
      </c>
      <c r="AD52" s="28">
        <f t="shared" si="51"/>
        <v>878</v>
      </c>
      <c r="AE52" s="28">
        <f t="shared" si="51"/>
        <v>0</v>
      </c>
      <c r="AF52" s="29">
        <f t="shared" si="53"/>
        <v>12.9</v>
      </c>
      <c r="AG52" s="29">
        <f t="shared" si="53"/>
        <v>0</v>
      </c>
      <c r="AH52" s="29">
        <f t="shared" si="53"/>
        <v>0</v>
      </c>
      <c r="AI52" s="40"/>
      <c r="AJ52" s="40"/>
      <c r="AK52" s="30"/>
    </row>
    <row r="53" spans="1:37" ht="27.75" x14ac:dyDescent="0.3">
      <c r="A53" s="24">
        <v>34</v>
      </c>
      <c r="B53" s="25" t="s">
        <v>64</v>
      </c>
      <c r="C53" s="26">
        <f>[2]V_МО_21!BS52</f>
        <v>0</v>
      </c>
      <c r="D53" s="26">
        <f>[2]V_МО_21!DH52</f>
        <v>0</v>
      </c>
      <c r="E53" s="26">
        <f>[2]V_МО_21!DI52</f>
        <v>0</v>
      </c>
      <c r="F53" s="26">
        <f t="shared" si="38"/>
        <v>0</v>
      </c>
      <c r="G53" s="26">
        <f t="shared" si="39"/>
        <v>0</v>
      </c>
      <c r="H53" s="26">
        <f t="shared" si="39"/>
        <v>0</v>
      </c>
      <c r="I53" s="26">
        <f>[3]Итого!BS52</f>
        <v>0</v>
      </c>
      <c r="J53" s="26"/>
      <c r="K53" s="26"/>
      <c r="L53" s="26"/>
      <c r="M53" s="27">
        <f t="shared" si="52"/>
        <v>0</v>
      </c>
      <c r="N53" s="27">
        <f t="shared" si="52"/>
        <v>0</v>
      </c>
      <c r="O53" s="27">
        <f t="shared" si="52"/>
        <v>0</v>
      </c>
      <c r="P53" s="26">
        <f t="shared" si="40"/>
        <v>0</v>
      </c>
      <c r="Q53" s="26">
        <f t="shared" si="41"/>
        <v>0</v>
      </c>
      <c r="R53" s="26">
        <f t="shared" si="42"/>
        <v>0</v>
      </c>
      <c r="S53" s="26">
        <f t="shared" si="43"/>
        <v>0</v>
      </c>
      <c r="T53" s="26">
        <f t="shared" si="44"/>
        <v>0</v>
      </c>
      <c r="U53" s="26">
        <f t="shared" si="45"/>
        <v>0</v>
      </c>
      <c r="V53" s="26">
        <f t="shared" si="46"/>
        <v>0</v>
      </c>
      <c r="W53" s="26">
        <f t="shared" si="47"/>
        <v>0</v>
      </c>
      <c r="X53" s="26">
        <f t="shared" si="48"/>
        <v>0</v>
      </c>
      <c r="Y53" s="26">
        <f t="shared" si="49"/>
        <v>0</v>
      </c>
      <c r="Z53" s="39">
        <f t="shared" si="50"/>
        <v>0</v>
      </c>
      <c r="AA53" s="39">
        <f t="shared" si="50"/>
        <v>0</v>
      </c>
      <c r="AB53" s="39">
        <f t="shared" si="50"/>
        <v>0</v>
      </c>
      <c r="AC53" s="28">
        <f t="shared" si="51"/>
        <v>0</v>
      </c>
      <c r="AD53" s="28">
        <f t="shared" si="51"/>
        <v>0</v>
      </c>
      <c r="AE53" s="28">
        <f t="shared" si="51"/>
        <v>0</v>
      </c>
      <c r="AF53" s="29">
        <f t="shared" si="53"/>
        <v>0</v>
      </c>
      <c r="AG53" s="29">
        <f t="shared" si="53"/>
        <v>0</v>
      </c>
      <c r="AH53" s="29">
        <f t="shared" si="53"/>
        <v>0</v>
      </c>
      <c r="AI53" s="40"/>
      <c r="AJ53" s="40"/>
      <c r="AK53" s="30"/>
    </row>
    <row r="54" spans="1:37" ht="46.5" x14ac:dyDescent="0.3">
      <c r="A54" s="24">
        <v>35</v>
      </c>
      <c r="B54" s="25" t="s">
        <v>65</v>
      </c>
      <c r="C54" s="26">
        <f>[2]V_МО_21!BS53</f>
        <v>7419</v>
      </c>
      <c r="D54" s="26">
        <f>[2]V_МО_21!DH53</f>
        <v>7390</v>
      </c>
      <c r="E54" s="26">
        <f>[2]V_МО_21!DI53</f>
        <v>29</v>
      </c>
      <c r="F54" s="26">
        <f t="shared" si="38"/>
        <v>4946</v>
      </c>
      <c r="G54" s="26">
        <f t="shared" si="39"/>
        <v>4927</v>
      </c>
      <c r="H54" s="26">
        <f t="shared" si="39"/>
        <v>19</v>
      </c>
      <c r="I54" s="26">
        <f>[3]Итого!BS53</f>
        <v>7026</v>
      </c>
      <c r="J54" s="26"/>
      <c r="K54" s="26"/>
      <c r="L54" s="26"/>
      <c r="M54" s="27">
        <f t="shared" si="52"/>
        <v>142.05000000000001</v>
      </c>
      <c r="N54" s="27">
        <f t="shared" si="52"/>
        <v>0</v>
      </c>
      <c r="O54" s="27">
        <f t="shared" si="52"/>
        <v>0</v>
      </c>
      <c r="P54" s="26">
        <f t="shared" si="40"/>
        <v>2080</v>
      </c>
      <c r="Q54" s="26">
        <f t="shared" si="41"/>
        <v>2080</v>
      </c>
      <c r="R54" s="26">
        <f t="shared" si="42"/>
        <v>0</v>
      </c>
      <c r="S54" s="26">
        <f t="shared" si="43"/>
        <v>-4927</v>
      </c>
      <c r="T54" s="26">
        <f t="shared" si="44"/>
        <v>-4927</v>
      </c>
      <c r="U54" s="26">
        <f t="shared" si="45"/>
        <v>0</v>
      </c>
      <c r="V54" s="26">
        <f t="shared" si="46"/>
        <v>-4927</v>
      </c>
      <c r="W54" s="26">
        <f t="shared" si="47"/>
        <v>-19</v>
      </c>
      <c r="X54" s="26">
        <f t="shared" si="48"/>
        <v>0</v>
      </c>
      <c r="Y54" s="26">
        <f t="shared" si="49"/>
        <v>-19</v>
      </c>
      <c r="Z54" s="39">
        <f t="shared" si="50"/>
        <v>878</v>
      </c>
      <c r="AA54" s="39">
        <f t="shared" si="50"/>
        <v>0</v>
      </c>
      <c r="AB54" s="39">
        <f t="shared" si="50"/>
        <v>0</v>
      </c>
      <c r="AC54" s="28">
        <f t="shared" si="51"/>
        <v>393</v>
      </c>
      <c r="AD54" s="28">
        <f t="shared" si="51"/>
        <v>7390</v>
      </c>
      <c r="AE54" s="28">
        <f t="shared" si="51"/>
        <v>29</v>
      </c>
      <c r="AF54" s="29">
        <f t="shared" si="53"/>
        <v>0.4</v>
      </c>
      <c r="AG54" s="29">
        <f t="shared" si="53"/>
        <v>0</v>
      </c>
      <c r="AH54" s="29">
        <f t="shared" si="53"/>
        <v>0</v>
      </c>
      <c r="AI54" s="40"/>
      <c r="AJ54" s="40"/>
      <c r="AK54" s="30"/>
    </row>
    <row r="55" spans="1:37" ht="48.75" customHeight="1" x14ac:dyDescent="0.35">
      <c r="A55" s="24">
        <v>36</v>
      </c>
      <c r="B55" s="25" t="s">
        <v>66</v>
      </c>
      <c r="C55" s="26">
        <f>[2]V_МО_21!BS54</f>
        <v>7</v>
      </c>
      <c r="D55" s="26">
        <f>[2]V_МО_21!DH54</f>
        <v>7</v>
      </c>
      <c r="E55" s="26">
        <f>[2]V_МО_21!DI54</f>
        <v>0</v>
      </c>
      <c r="F55" s="26">
        <f t="shared" si="38"/>
        <v>5</v>
      </c>
      <c r="G55" s="26">
        <f t="shared" si="39"/>
        <v>5</v>
      </c>
      <c r="H55" s="26">
        <f t="shared" si="39"/>
        <v>0</v>
      </c>
      <c r="I55" s="26">
        <f>[3]Итого!BS54</f>
        <v>10</v>
      </c>
      <c r="J55" s="26"/>
      <c r="K55" s="26"/>
      <c r="L55" s="26"/>
      <c r="M55" s="27">
        <f t="shared" si="52"/>
        <v>200</v>
      </c>
      <c r="N55" s="27">
        <f t="shared" si="52"/>
        <v>0</v>
      </c>
      <c r="O55" s="27">
        <f t="shared" si="52"/>
        <v>0</v>
      </c>
      <c r="P55" s="26">
        <f t="shared" si="40"/>
        <v>5</v>
      </c>
      <c r="Q55" s="26">
        <f t="shared" si="41"/>
        <v>5</v>
      </c>
      <c r="R55" s="26">
        <f t="shared" si="42"/>
        <v>0</v>
      </c>
      <c r="S55" s="26">
        <f t="shared" si="43"/>
        <v>-5</v>
      </c>
      <c r="T55" s="26">
        <f t="shared" si="44"/>
        <v>-5</v>
      </c>
      <c r="U55" s="26">
        <f t="shared" si="45"/>
        <v>0</v>
      </c>
      <c r="V55" s="26">
        <f t="shared" si="46"/>
        <v>-5</v>
      </c>
      <c r="W55" s="26">
        <f t="shared" si="47"/>
        <v>0</v>
      </c>
      <c r="X55" s="26">
        <f t="shared" si="48"/>
        <v>0</v>
      </c>
      <c r="Y55" s="26">
        <f t="shared" si="49"/>
        <v>0</v>
      </c>
      <c r="Z55" s="39">
        <f t="shared" si="50"/>
        <v>1</v>
      </c>
      <c r="AA55" s="39">
        <f t="shared" si="50"/>
        <v>0</v>
      </c>
      <c r="AB55" s="39">
        <f t="shared" si="50"/>
        <v>0</v>
      </c>
      <c r="AC55" s="28">
        <f t="shared" si="51"/>
        <v>-3</v>
      </c>
      <c r="AD55" s="28">
        <f t="shared" si="51"/>
        <v>7</v>
      </c>
      <c r="AE55" s="28">
        <f t="shared" si="51"/>
        <v>0</v>
      </c>
      <c r="AF55" s="29">
        <f t="shared" si="53"/>
        <v>-3</v>
      </c>
      <c r="AG55" s="29">
        <f t="shared" si="53"/>
        <v>0</v>
      </c>
      <c r="AH55" s="29">
        <f t="shared" si="53"/>
        <v>0</v>
      </c>
      <c r="AI55" s="40"/>
      <c r="AJ55" s="40">
        <v>3</v>
      </c>
      <c r="AK55" s="43"/>
    </row>
    <row r="56" spans="1:37" ht="37.5" customHeight="1" x14ac:dyDescent="0.3">
      <c r="A56" s="24">
        <v>37</v>
      </c>
      <c r="B56" s="25" t="s">
        <v>67</v>
      </c>
      <c r="C56" s="26">
        <f>[2]V_МО_21!BS55</f>
        <v>0</v>
      </c>
      <c r="D56" s="26">
        <f>[2]V_МО_21!DH55</f>
        <v>0</v>
      </c>
      <c r="E56" s="26">
        <f>[2]V_МО_21!DI55</f>
        <v>0</v>
      </c>
      <c r="F56" s="26">
        <f t="shared" si="38"/>
        <v>0</v>
      </c>
      <c r="G56" s="26">
        <f t="shared" si="39"/>
        <v>0</v>
      </c>
      <c r="H56" s="26">
        <f t="shared" si="39"/>
        <v>0</v>
      </c>
      <c r="I56" s="26">
        <f>[3]Итого!BS55</f>
        <v>0</v>
      </c>
      <c r="J56" s="26"/>
      <c r="K56" s="26"/>
      <c r="L56" s="26"/>
      <c r="M56" s="27">
        <f t="shared" si="52"/>
        <v>0</v>
      </c>
      <c r="N56" s="27">
        <f t="shared" si="52"/>
        <v>0</v>
      </c>
      <c r="O56" s="27">
        <f t="shared" si="52"/>
        <v>0</v>
      </c>
      <c r="P56" s="26">
        <f t="shared" si="40"/>
        <v>0</v>
      </c>
      <c r="Q56" s="26">
        <f t="shared" si="41"/>
        <v>0</v>
      </c>
      <c r="R56" s="26">
        <f t="shared" si="42"/>
        <v>0</v>
      </c>
      <c r="S56" s="26">
        <f t="shared" si="43"/>
        <v>0</v>
      </c>
      <c r="T56" s="26">
        <f t="shared" si="44"/>
        <v>0</v>
      </c>
      <c r="U56" s="26">
        <f t="shared" si="45"/>
        <v>0</v>
      </c>
      <c r="V56" s="26">
        <f t="shared" si="46"/>
        <v>0</v>
      </c>
      <c r="W56" s="26">
        <f t="shared" si="47"/>
        <v>0</v>
      </c>
      <c r="X56" s="26">
        <f t="shared" si="48"/>
        <v>0</v>
      </c>
      <c r="Y56" s="26">
        <f t="shared" si="49"/>
        <v>0</v>
      </c>
      <c r="Z56" s="39">
        <f t="shared" si="50"/>
        <v>0</v>
      </c>
      <c r="AA56" s="39">
        <f t="shared" si="50"/>
        <v>0</v>
      </c>
      <c r="AB56" s="39">
        <f t="shared" si="50"/>
        <v>0</v>
      </c>
      <c r="AC56" s="28">
        <f t="shared" si="51"/>
        <v>0</v>
      </c>
      <c r="AD56" s="28">
        <f t="shared" si="51"/>
        <v>0</v>
      </c>
      <c r="AE56" s="28">
        <f t="shared" si="51"/>
        <v>0</v>
      </c>
      <c r="AF56" s="29">
        <f t="shared" si="53"/>
        <v>0</v>
      </c>
      <c r="AG56" s="29">
        <f t="shared" si="53"/>
        <v>0</v>
      </c>
      <c r="AH56" s="29">
        <f t="shared" si="53"/>
        <v>0</v>
      </c>
      <c r="AI56" s="40"/>
      <c r="AJ56" s="40"/>
      <c r="AK56" s="30"/>
    </row>
    <row r="57" spans="1:37" ht="27.75" x14ac:dyDescent="0.3">
      <c r="A57" s="24">
        <v>38</v>
      </c>
      <c r="B57" s="25" t="s">
        <v>68</v>
      </c>
      <c r="C57" s="26">
        <f>[2]V_МО_21!BS56</f>
        <v>0</v>
      </c>
      <c r="D57" s="26">
        <f>[2]V_МО_21!DH56</f>
        <v>0</v>
      </c>
      <c r="E57" s="26">
        <f>[2]V_МО_21!DI56</f>
        <v>0</v>
      </c>
      <c r="F57" s="26">
        <f t="shared" si="38"/>
        <v>0</v>
      </c>
      <c r="G57" s="26">
        <f t="shared" si="39"/>
        <v>0</v>
      </c>
      <c r="H57" s="26">
        <f t="shared" si="39"/>
        <v>0</v>
      </c>
      <c r="I57" s="26">
        <f>[3]Итого!BS56</f>
        <v>0</v>
      </c>
      <c r="J57" s="26"/>
      <c r="K57" s="26"/>
      <c r="L57" s="26"/>
      <c r="M57" s="27">
        <f t="shared" si="52"/>
        <v>0</v>
      </c>
      <c r="N57" s="27">
        <f t="shared" si="52"/>
        <v>0</v>
      </c>
      <c r="O57" s="27">
        <f t="shared" si="52"/>
        <v>0</v>
      </c>
      <c r="P57" s="26">
        <f t="shared" si="40"/>
        <v>0</v>
      </c>
      <c r="Q57" s="26">
        <f t="shared" si="41"/>
        <v>0</v>
      </c>
      <c r="R57" s="26">
        <f t="shared" si="42"/>
        <v>0</v>
      </c>
      <c r="S57" s="26">
        <f t="shared" si="43"/>
        <v>0</v>
      </c>
      <c r="T57" s="26">
        <f t="shared" si="44"/>
        <v>0</v>
      </c>
      <c r="U57" s="26">
        <f t="shared" si="45"/>
        <v>0</v>
      </c>
      <c r="V57" s="26">
        <f t="shared" si="46"/>
        <v>0</v>
      </c>
      <c r="W57" s="26">
        <f t="shared" si="47"/>
        <v>0</v>
      </c>
      <c r="X57" s="26">
        <f t="shared" si="48"/>
        <v>0</v>
      </c>
      <c r="Y57" s="26">
        <f t="shared" si="49"/>
        <v>0</v>
      </c>
      <c r="Z57" s="39">
        <f t="shared" si="50"/>
        <v>0</v>
      </c>
      <c r="AA57" s="39">
        <f t="shared" si="50"/>
        <v>0</v>
      </c>
      <c r="AB57" s="39">
        <f t="shared" si="50"/>
        <v>0</v>
      </c>
      <c r="AC57" s="28">
        <f t="shared" si="51"/>
        <v>0</v>
      </c>
      <c r="AD57" s="28">
        <f t="shared" si="51"/>
        <v>0</v>
      </c>
      <c r="AE57" s="28">
        <f t="shared" si="51"/>
        <v>0</v>
      </c>
      <c r="AF57" s="29">
        <f t="shared" si="53"/>
        <v>0</v>
      </c>
      <c r="AG57" s="29">
        <f t="shared" si="53"/>
        <v>0</v>
      </c>
      <c r="AH57" s="29">
        <f t="shared" si="53"/>
        <v>0</v>
      </c>
      <c r="AI57" s="40"/>
      <c r="AJ57" s="40"/>
      <c r="AK57" s="30"/>
    </row>
    <row r="58" spans="1:37" ht="27.75" x14ac:dyDescent="0.3">
      <c r="A58" s="24">
        <v>39</v>
      </c>
      <c r="B58" s="25" t="s">
        <v>69</v>
      </c>
      <c r="C58" s="26">
        <f>[2]V_МО_21!BS57</f>
        <v>593</v>
      </c>
      <c r="D58" s="26">
        <f>[2]V_МО_21!DH57</f>
        <v>593</v>
      </c>
      <c r="E58" s="26">
        <f>[2]V_МО_21!DI57</f>
        <v>0</v>
      </c>
      <c r="F58" s="26">
        <f t="shared" si="38"/>
        <v>395</v>
      </c>
      <c r="G58" s="26">
        <f t="shared" si="39"/>
        <v>395</v>
      </c>
      <c r="H58" s="26">
        <f t="shared" si="39"/>
        <v>0</v>
      </c>
      <c r="I58" s="26">
        <f>[3]Итого!BS57</f>
        <v>497</v>
      </c>
      <c r="J58" s="26"/>
      <c r="K58" s="26"/>
      <c r="L58" s="26"/>
      <c r="M58" s="27">
        <f t="shared" si="52"/>
        <v>125.82</v>
      </c>
      <c r="N58" s="27">
        <f t="shared" si="52"/>
        <v>0</v>
      </c>
      <c r="O58" s="27">
        <f t="shared" si="52"/>
        <v>0</v>
      </c>
      <c r="P58" s="26">
        <f t="shared" si="40"/>
        <v>102</v>
      </c>
      <c r="Q58" s="26">
        <f t="shared" si="41"/>
        <v>102</v>
      </c>
      <c r="R58" s="26">
        <f t="shared" si="42"/>
        <v>0</v>
      </c>
      <c r="S58" s="26">
        <f t="shared" si="43"/>
        <v>-395</v>
      </c>
      <c r="T58" s="26">
        <f t="shared" si="44"/>
        <v>-395</v>
      </c>
      <c r="U58" s="26">
        <f t="shared" si="45"/>
        <v>0</v>
      </c>
      <c r="V58" s="26">
        <f t="shared" si="46"/>
        <v>-395</v>
      </c>
      <c r="W58" s="26">
        <f t="shared" si="47"/>
        <v>0</v>
      </c>
      <c r="X58" s="26">
        <f t="shared" si="48"/>
        <v>0</v>
      </c>
      <c r="Y58" s="26">
        <f t="shared" si="49"/>
        <v>0</v>
      </c>
      <c r="Z58" s="39">
        <f t="shared" si="50"/>
        <v>62</v>
      </c>
      <c r="AA58" s="39">
        <f t="shared" si="50"/>
        <v>0</v>
      </c>
      <c r="AB58" s="39">
        <f t="shared" si="50"/>
        <v>0</v>
      </c>
      <c r="AC58" s="28">
        <f t="shared" si="51"/>
        <v>96</v>
      </c>
      <c r="AD58" s="28">
        <f t="shared" si="51"/>
        <v>593</v>
      </c>
      <c r="AE58" s="28">
        <f t="shared" si="51"/>
        <v>0</v>
      </c>
      <c r="AF58" s="29">
        <f t="shared" si="53"/>
        <v>1.5</v>
      </c>
      <c r="AG58" s="29">
        <f t="shared" si="53"/>
        <v>0</v>
      </c>
      <c r="AH58" s="29">
        <f t="shared" si="53"/>
        <v>0</v>
      </c>
      <c r="AI58" s="40"/>
      <c r="AJ58" s="40"/>
      <c r="AK58" s="30"/>
    </row>
    <row r="59" spans="1:37" ht="27.75" x14ac:dyDescent="0.3">
      <c r="A59" s="24">
        <v>39</v>
      </c>
      <c r="B59" s="25" t="s">
        <v>70</v>
      </c>
      <c r="C59" s="26">
        <f>[2]V_МО_21!BS58</f>
        <v>0</v>
      </c>
      <c r="D59" s="26">
        <f>[2]V_МО_21!DH58</f>
        <v>0</v>
      </c>
      <c r="E59" s="26">
        <f>[2]V_МО_21!DI58</f>
        <v>0</v>
      </c>
      <c r="F59" s="26">
        <f t="shared" si="38"/>
        <v>0</v>
      </c>
      <c r="G59" s="26">
        <f t="shared" si="39"/>
        <v>0</v>
      </c>
      <c r="H59" s="26">
        <f t="shared" si="39"/>
        <v>0</v>
      </c>
      <c r="I59" s="26">
        <f>[3]Итого!BS58</f>
        <v>0</v>
      </c>
      <c r="J59" s="26"/>
      <c r="K59" s="26"/>
      <c r="L59" s="26"/>
      <c r="M59" s="27">
        <f t="shared" si="52"/>
        <v>0</v>
      </c>
      <c r="N59" s="27">
        <f t="shared" si="52"/>
        <v>0</v>
      </c>
      <c r="O59" s="27">
        <f t="shared" si="52"/>
        <v>0</v>
      </c>
      <c r="P59" s="26">
        <f t="shared" si="40"/>
        <v>0</v>
      </c>
      <c r="Q59" s="26">
        <f t="shared" si="41"/>
        <v>0</v>
      </c>
      <c r="R59" s="26">
        <f t="shared" si="42"/>
        <v>0</v>
      </c>
      <c r="S59" s="26">
        <f t="shared" si="43"/>
        <v>0</v>
      </c>
      <c r="T59" s="26">
        <f t="shared" si="44"/>
        <v>0</v>
      </c>
      <c r="U59" s="26">
        <f t="shared" si="45"/>
        <v>0</v>
      </c>
      <c r="V59" s="26">
        <f t="shared" si="46"/>
        <v>0</v>
      </c>
      <c r="W59" s="26">
        <f t="shared" si="47"/>
        <v>0</v>
      </c>
      <c r="X59" s="26">
        <f t="shared" si="48"/>
        <v>0</v>
      </c>
      <c r="Y59" s="26">
        <f t="shared" si="49"/>
        <v>0</v>
      </c>
      <c r="Z59" s="39">
        <f t="shared" si="50"/>
        <v>0</v>
      </c>
      <c r="AA59" s="39">
        <f t="shared" si="50"/>
        <v>0</v>
      </c>
      <c r="AB59" s="39">
        <f t="shared" si="50"/>
        <v>0</v>
      </c>
      <c r="AC59" s="28">
        <f t="shared" si="51"/>
        <v>0</v>
      </c>
      <c r="AD59" s="28">
        <f t="shared" si="51"/>
        <v>0</v>
      </c>
      <c r="AE59" s="28">
        <f t="shared" si="51"/>
        <v>0</v>
      </c>
      <c r="AF59" s="29">
        <f t="shared" si="53"/>
        <v>0</v>
      </c>
      <c r="AG59" s="29">
        <f t="shared" si="53"/>
        <v>0</v>
      </c>
      <c r="AH59" s="29">
        <f t="shared" si="53"/>
        <v>0</v>
      </c>
      <c r="AI59" s="40"/>
      <c r="AJ59" s="40"/>
      <c r="AK59" s="30"/>
    </row>
    <row r="60" spans="1:37" ht="39" x14ac:dyDescent="0.3">
      <c r="A60" s="36"/>
      <c r="B60" s="44" t="s">
        <v>71</v>
      </c>
      <c r="C60" s="38">
        <f>SUM(C35:C59)</f>
        <v>56478</v>
      </c>
      <c r="D60" s="38">
        <f t="shared" ref="D60:H60" si="54">SUM(D35:D59)</f>
        <v>56449</v>
      </c>
      <c r="E60" s="38">
        <f t="shared" si="54"/>
        <v>29</v>
      </c>
      <c r="F60" s="38">
        <f t="shared" si="54"/>
        <v>37651</v>
      </c>
      <c r="G60" s="38">
        <f t="shared" si="54"/>
        <v>37632</v>
      </c>
      <c r="H60" s="38">
        <f t="shared" si="54"/>
        <v>19</v>
      </c>
      <c r="I60" s="38">
        <f>[3]Итого!BS59</f>
        <v>39658</v>
      </c>
      <c r="J60" s="38">
        <f t="shared" ref="J60:K60" si="55">SUM(J35:J59)</f>
        <v>0</v>
      </c>
      <c r="K60" s="38">
        <f t="shared" si="55"/>
        <v>0</v>
      </c>
      <c r="L60" s="38"/>
      <c r="M60" s="34">
        <f t="shared" si="52"/>
        <v>105.33</v>
      </c>
      <c r="N60" s="34">
        <f t="shared" si="52"/>
        <v>0</v>
      </c>
      <c r="O60" s="34">
        <f t="shared" si="52"/>
        <v>0</v>
      </c>
      <c r="P60" s="38">
        <f t="shared" ref="P60:AI60" si="56">SUM(P35:P59)</f>
        <v>2007</v>
      </c>
      <c r="Q60" s="38">
        <f t="shared" si="56"/>
        <v>4137</v>
      </c>
      <c r="R60" s="38">
        <f t="shared" si="56"/>
        <v>-2130</v>
      </c>
      <c r="S60" s="38">
        <f t="shared" ref="S60:Y60" si="57">SUM(S35:S59)</f>
        <v>-37632</v>
      </c>
      <c r="T60" s="38">
        <f t="shared" si="57"/>
        <v>-37632</v>
      </c>
      <c r="U60" s="38">
        <f t="shared" si="57"/>
        <v>0</v>
      </c>
      <c r="V60" s="38">
        <f t="shared" si="57"/>
        <v>-37632</v>
      </c>
      <c r="W60" s="38">
        <f t="shared" si="57"/>
        <v>-19</v>
      </c>
      <c r="X60" s="38">
        <f t="shared" si="57"/>
        <v>0</v>
      </c>
      <c r="Y60" s="38">
        <f t="shared" si="57"/>
        <v>-19</v>
      </c>
      <c r="Z60" s="38">
        <f t="shared" si="56"/>
        <v>4957</v>
      </c>
      <c r="AA60" s="38">
        <f t="shared" ref="AA60:AB60" si="58">SUM(AA35:AA59)</f>
        <v>0</v>
      </c>
      <c r="AB60" s="38">
        <f t="shared" si="58"/>
        <v>0</v>
      </c>
      <c r="AC60" s="38">
        <f t="shared" si="56"/>
        <v>16820</v>
      </c>
      <c r="AD60" s="38">
        <f t="shared" ref="AD60:AE60" si="59">SUM(AD35:AD59)</f>
        <v>56449</v>
      </c>
      <c r="AE60" s="38">
        <f t="shared" si="59"/>
        <v>29</v>
      </c>
      <c r="AF60" s="35">
        <f t="shared" si="53"/>
        <v>3.4</v>
      </c>
      <c r="AG60" s="35">
        <f t="shared" si="53"/>
        <v>0</v>
      </c>
      <c r="AH60" s="35">
        <f t="shared" si="53"/>
        <v>0</v>
      </c>
      <c r="AI60" s="38">
        <f t="shared" si="56"/>
        <v>0</v>
      </c>
      <c r="AJ60" s="38">
        <f t="shared" ref="AJ60" si="60">SUM(AJ35:AJ59)</f>
        <v>3</v>
      </c>
      <c r="AK60" s="38"/>
    </row>
    <row r="61" spans="1:37" ht="27" x14ac:dyDescent="0.3">
      <c r="A61" s="36"/>
      <c r="B61" s="45" t="s">
        <v>72</v>
      </c>
      <c r="C61" s="38">
        <f>C60+C34+C30+C23</f>
        <v>196123</v>
      </c>
      <c r="D61" s="38">
        <f t="shared" ref="D61:H61" si="61">D60+D34+D30+D23</f>
        <v>191148</v>
      </c>
      <c r="E61" s="38">
        <f t="shared" si="61"/>
        <v>4975</v>
      </c>
      <c r="F61" s="38">
        <f t="shared" si="61"/>
        <v>130747</v>
      </c>
      <c r="G61" s="38">
        <f t="shared" si="61"/>
        <v>127432</v>
      </c>
      <c r="H61" s="38">
        <f t="shared" si="61"/>
        <v>3317</v>
      </c>
      <c r="I61" s="38">
        <f>[3]Итого!BS60</f>
        <v>140793</v>
      </c>
      <c r="J61" s="38">
        <f t="shared" ref="J61:K61" si="62">J60+J34+J30+J23</f>
        <v>0</v>
      </c>
      <c r="K61" s="38">
        <f t="shared" si="62"/>
        <v>0</v>
      </c>
      <c r="L61" s="38"/>
      <c r="M61" s="34">
        <f t="shared" si="52"/>
        <v>107.68</v>
      </c>
      <c r="N61" s="34">
        <f t="shared" si="52"/>
        <v>0</v>
      </c>
      <c r="O61" s="34">
        <f t="shared" si="52"/>
        <v>0</v>
      </c>
      <c r="P61" s="38">
        <f>P60+P34+P30+P23</f>
        <v>10046</v>
      </c>
      <c r="Q61" s="38">
        <f t="shared" ref="Q61:AJ61" si="63">Q60+Q34+Q30+Q23</f>
        <v>14016</v>
      </c>
      <c r="R61" s="38">
        <f t="shared" si="63"/>
        <v>-3970</v>
      </c>
      <c r="S61" s="38">
        <f t="shared" si="63"/>
        <v>-127432</v>
      </c>
      <c r="T61" s="38">
        <f t="shared" si="63"/>
        <v>-127432</v>
      </c>
      <c r="U61" s="38">
        <f t="shared" si="63"/>
        <v>0</v>
      </c>
      <c r="V61" s="38">
        <f t="shared" si="63"/>
        <v>-127432</v>
      </c>
      <c r="W61" s="38">
        <f t="shared" si="63"/>
        <v>-3317</v>
      </c>
      <c r="X61" s="38">
        <f t="shared" si="63"/>
        <v>0</v>
      </c>
      <c r="Y61" s="38">
        <f t="shared" si="63"/>
        <v>-3317</v>
      </c>
      <c r="Z61" s="38">
        <f t="shared" si="63"/>
        <v>17599</v>
      </c>
      <c r="AA61" s="38">
        <f t="shared" si="63"/>
        <v>0</v>
      </c>
      <c r="AB61" s="38">
        <f t="shared" si="63"/>
        <v>0</v>
      </c>
      <c r="AC61" s="38">
        <f t="shared" si="63"/>
        <v>55330</v>
      </c>
      <c r="AD61" s="38">
        <f t="shared" si="63"/>
        <v>191148</v>
      </c>
      <c r="AE61" s="38">
        <f t="shared" si="63"/>
        <v>4975</v>
      </c>
      <c r="AF61" s="35">
        <f t="shared" si="53"/>
        <v>3.1</v>
      </c>
      <c r="AG61" s="35">
        <f t="shared" si="53"/>
        <v>0</v>
      </c>
      <c r="AH61" s="35">
        <f t="shared" si="53"/>
        <v>0</v>
      </c>
      <c r="AI61" s="38">
        <f t="shared" si="63"/>
        <v>0</v>
      </c>
      <c r="AJ61" s="38">
        <f t="shared" si="63"/>
        <v>3</v>
      </c>
      <c r="AK61" s="38"/>
    </row>
    <row r="62" spans="1:37" ht="27.75" x14ac:dyDescent="0.3">
      <c r="A62" s="24">
        <v>40</v>
      </c>
      <c r="B62" s="25" t="s">
        <v>73</v>
      </c>
      <c r="C62" s="26">
        <f>[2]V_МО_21!BS61</f>
        <v>0</v>
      </c>
      <c r="D62" s="26">
        <f>[2]V_МО_21!DH61</f>
        <v>0</v>
      </c>
      <c r="E62" s="26">
        <f>[2]V_МО_21!DI61</f>
        <v>0</v>
      </c>
      <c r="F62" s="26">
        <f>ROUND(C62/12*8,0)</f>
        <v>0</v>
      </c>
      <c r="G62" s="26">
        <f>ROUND(D62/12*$G$5,0)</f>
        <v>0</v>
      </c>
      <c r="H62" s="26">
        <f>ROUND(E62/12*$G$5,0)</f>
        <v>0</v>
      </c>
      <c r="I62" s="26">
        <f>[3]Итого!BS61</f>
        <v>0</v>
      </c>
      <c r="J62" s="26"/>
      <c r="K62" s="26"/>
      <c r="L62" s="26"/>
      <c r="M62" s="27">
        <f t="shared" si="52"/>
        <v>0</v>
      </c>
      <c r="N62" s="27">
        <f t="shared" si="52"/>
        <v>0</v>
      </c>
      <c r="O62" s="27">
        <f t="shared" si="52"/>
        <v>0</v>
      </c>
      <c r="P62" s="26">
        <f>ROUND(I62-F62,0)</f>
        <v>0</v>
      </c>
      <c r="Q62" s="26">
        <f>IFERROR(IF(P62&gt;0,P62,0),0)</f>
        <v>0</v>
      </c>
      <c r="R62" s="26">
        <f>IFERROR(IF(P62&lt;0,P62,0),0)</f>
        <v>0</v>
      </c>
      <c r="S62" s="26">
        <f>ROUND(J62-G62,0)</f>
        <v>0</v>
      </c>
      <c r="T62" s="26">
        <f>ROUND(J62-G62,0)</f>
        <v>0</v>
      </c>
      <c r="U62" s="26">
        <f>IFERROR(IF(S62&gt;0,S62,0),0)</f>
        <v>0</v>
      </c>
      <c r="V62" s="26">
        <f>IFERROR(IF(S62&lt;0,S62,0),0)</f>
        <v>0</v>
      </c>
      <c r="W62" s="26">
        <f>ROUND(K62-H62,0)</f>
        <v>0</v>
      </c>
      <c r="X62" s="26">
        <f>IFERROR(IF(W62&gt;0,W62,0),0)</f>
        <v>0</v>
      </c>
      <c r="Y62" s="26">
        <f>IFERROR(IF(W62&lt;0,W62,0),0)</f>
        <v>0</v>
      </c>
      <c r="Z62" s="40">
        <f>ROUND(I62/$Z$5,0)</f>
        <v>0</v>
      </c>
      <c r="AA62" s="40">
        <f>ROUND(J62/$Z$5,0)</f>
        <v>0</v>
      </c>
      <c r="AB62" s="40">
        <f>ROUND(K62/$Z$5,0)</f>
        <v>0</v>
      </c>
      <c r="AC62" s="28">
        <f>ROUND((C62-I62),0)</f>
        <v>0</v>
      </c>
      <c r="AD62" s="28">
        <f>ROUND((D62-J62),0)</f>
        <v>0</v>
      </c>
      <c r="AE62" s="28">
        <f>ROUND((E62-K62),0)</f>
        <v>0</v>
      </c>
      <c r="AF62" s="29">
        <f t="shared" si="53"/>
        <v>0</v>
      </c>
      <c r="AG62" s="29">
        <f t="shared" si="53"/>
        <v>0</v>
      </c>
      <c r="AH62" s="29">
        <f t="shared" si="53"/>
        <v>0</v>
      </c>
      <c r="AI62" s="40"/>
      <c r="AJ62" s="40"/>
      <c r="AK62" s="30"/>
    </row>
    <row r="63" spans="1:37" ht="27.75" x14ac:dyDescent="0.3">
      <c r="A63" s="36"/>
      <c r="B63" s="45" t="s">
        <v>74</v>
      </c>
      <c r="C63" s="38">
        <f t="shared" ref="C63:AJ63" si="64">C62</f>
        <v>0</v>
      </c>
      <c r="D63" s="38">
        <f t="shared" si="64"/>
        <v>0</v>
      </c>
      <c r="E63" s="38">
        <f t="shared" si="64"/>
        <v>0</v>
      </c>
      <c r="F63" s="38">
        <f t="shared" ref="F63:H72" si="65">ROUND(C63/12*6,0)</f>
        <v>0</v>
      </c>
      <c r="G63" s="38"/>
      <c r="H63" s="38"/>
      <c r="I63" s="38">
        <f>[3]Итого!BS62</f>
        <v>0</v>
      </c>
      <c r="J63" s="38">
        <f t="shared" si="64"/>
        <v>0</v>
      </c>
      <c r="K63" s="38">
        <f t="shared" si="64"/>
        <v>0</v>
      </c>
      <c r="L63" s="38"/>
      <c r="M63" s="46">
        <f t="shared" si="52"/>
        <v>0</v>
      </c>
      <c r="N63" s="46">
        <f t="shared" si="52"/>
        <v>0</v>
      </c>
      <c r="O63" s="46">
        <f t="shared" si="52"/>
        <v>0</v>
      </c>
      <c r="P63" s="38">
        <f t="shared" si="64"/>
        <v>0</v>
      </c>
      <c r="Q63" s="38">
        <f t="shared" si="64"/>
        <v>0</v>
      </c>
      <c r="R63" s="38">
        <f t="shared" si="64"/>
        <v>0</v>
      </c>
      <c r="S63" s="38">
        <f t="shared" si="64"/>
        <v>0</v>
      </c>
      <c r="T63" s="38">
        <f t="shared" si="64"/>
        <v>0</v>
      </c>
      <c r="U63" s="38">
        <f t="shared" si="64"/>
        <v>0</v>
      </c>
      <c r="V63" s="38">
        <f t="shared" si="64"/>
        <v>0</v>
      </c>
      <c r="W63" s="38">
        <f t="shared" si="64"/>
        <v>0</v>
      </c>
      <c r="X63" s="38">
        <f t="shared" si="64"/>
        <v>0</v>
      </c>
      <c r="Y63" s="38">
        <f t="shared" si="64"/>
        <v>0</v>
      </c>
      <c r="Z63" s="38">
        <f t="shared" si="64"/>
        <v>0</v>
      </c>
      <c r="AA63" s="38">
        <f t="shared" si="64"/>
        <v>0</v>
      </c>
      <c r="AB63" s="38">
        <f t="shared" si="64"/>
        <v>0</v>
      </c>
      <c r="AC63" s="38">
        <f t="shared" si="64"/>
        <v>0</v>
      </c>
      <c r="AD63" s="38">
        <f t="shared" si="64"/>
        <v>0</v>
      </c>
      <c r="AE63" s="38">
        <f t="shared" si="64"/>
        <v>0</v>
      </c>
      <c r="AF63" s="47">
        <f t="shared" si="53"/>
        <v>0</v>
      </c>
      <c r="AG63" s="47">
        <f t="shared" si="53"/>
        <v>0</v>
      </c>
      <c r="AH63" s="47">
        <f t="shared" si="53"/>
        <v>0</v>
      </c>
      <c r="AI63" s="38">
        <f t="shared" si="64"/>
        <v>0</v>
      </c>
      <c r="AJ63" s="38">
        <f t="shared" si="64"/>
        <v>0</v>
      </c>
      <c r="AK63" s="38"/>
    </row>
    <row r="64" spans="1:37" ht="27.75" x14ac:dyDescent="0.3">
      <c r="A64" s="24">
        <v>41</v>
      </c>
      <c r="B64" s="25" t="s">
        <v>75</v>
      </c>
      <c r="C64" s="26">
        <f>[2]V_МО_21!BS63</f>
        <v>6</v>
      </c>
      <c r="D64" s="26">
        <f>[2]V_МО_21!DH63</f>
        <v>5</v>
      </c>
      <c r="E64" s="26">
        <f>[2]V_МО_21!DI63</f>
        <v>1</v>
      </c>
      <c r="F64" s="26">
        <f>ROUND(C64/12*8,0)</f>
        <v>4</v>
      </c>
      <c r="G64" s="26">
        <f>ROUND(D64/12*$G$5,0)</f>
        <v>3</v>
      </c>
      <c r="H64" s="26">
        <f>ROUND(E64/12*$G$5,0)</f>
        <v>1</v>
      </c>
      <c r="I64" s="26">
        <f>[3]Итого!BS63</f>
        <v>2</v>
      </c>
      <c r="J64" s="26"/>
      <c r="K64" s="26"/>
      <c r="L64" s="26"/>
      <c r="M64" s="27">
        <f t="shared" si="52"/>
        <v>50</v>
      </c>
      <c r="N64" s="27">
        <f t="shared" si="52"/>
        <v>0</v>
      </c>
      <c r="O64" s="27">
        <f t="shared" si="52"/>
        <v>0</v>
      </c>
      <c r="P64" s="26">
        <f>ROUND(I64-F64,0)</f>
        <v>-2</v>
      </c>
      <c r="Q64" s="26">
        <f>IFERROR(IF(P64&gt;0,P64,0),0)</f>
        <v>0</v>
      </c>
      <c r="R64" s="26">
        <f>IFERROR(IF(P64&lt;0,P64,0),0)</f>
        <v>-2</v>
      </c>
      <c r="S64" s="26">
        <f>ROUND(J64-G64,0)</f>
        <v>-3</v>
      </c>
      <c r="T64" s="26">
        <f>ROUND(J64-G64,0)</f>
        <v>-3</v>
      </c>
      <c r="U64" s="26">
        <f>IFERROR(IF(S64&gt;0,S64,0),0)</f>
        <v>0</v>
      </c>
      <c r="V64" s="26">
        <f>IFERROR(IF(S64&lt;0,S64,0),0)</f>
        <v>-3</v>
      </c>
      <c r="W64" s="26">
        <f>ROUND(K64-H64,0)</f>
        <v>-1</v>
      </c>
      <c r="X64" s="26">
        <f>IFERROR(IF(W64&gt;0,W64,0),0)</f>
        <v>0</v>
      </c>
      <c r="Y64" s="26">
        <f>IFERROR(IF(W64&lt;0,W64,0),0)</f>
        <v>-1</v>
      </c>
      <c r="Z64" s="40">
        <f>ROUND(I64/$Z$5,0)</f>
        <v>0</v>
      </c>
      <c r="AA64" s="40">
        <f>ROUND(J64/$Z$5,0)</f>
        <v>0</v>
      </c>
      <c r="AB64" s="40">
        <f>ROUND(K64/$Z$5,0)</f>
        <v>0</v>
      </c>
      <c r="AC64" s="28">
        <f>ROUND((C64-I64),0)</f>
        <v>4</v>
      </c>
      <c r="AD64" s="28">
        <f>ROUND((D64-J64),0)</f>
        <v>5</v>
      </c>
      <c r="AE64" s="28">
        <f>ROUND((E64-K64),0)</f>
        <v>1</v>
      </c>
      <c r="AF64" s="29">
        <f t="shared" si="53"/>
        <v>0</v>
      </c>
      <c r="AG64" s="29">
        <f t="shared" si="53"/>
        <v>0</v>
      </c>
      <c r="AH64" s="29">
        <f t="shared" si="53"/>
        <v>0</v>
      </c>
      <c r="AI64" s="40"/>
      <c r="AJ64" s="40"/>
      <c r="AK64" s="30"/>
    </row>
    <row r="65" spans="1:37" ht="27.75" x14ac:dyDescent="0.3">
      <c r="A65" s="36">
        <v>42</v>
      </c>
      <c r="B65" s="45" t="s">
        <v>76</v>
      </c>
      <c r="C65" s="38">
        <f t="shared" ref="C65:AK65" si="66">C64</f>
        <v>6</v>
      </c>
      <c r="D65" s="38">
        <f t="shared" si="66"/>
        <v>5</v>
      </c>
      <c r="E65" s="38">
        <f t="shared" si="66"/>
        <v>1</v>
      </c>
      <c r="F65" s="38">
        <f t="shared" si="66"/>
        <v>4</v>
      </c>
      <c r="G65" s="38">
        <f t="shared" ref="G65:H65" si="67">ROUND(D65/12*6,0)</f>
        <v>3</v>
      </c>
      <c r="H65" s="38">
        <f t="shared" si="67"/>
        <v>1</v>
      </c>
      <c r="I65" s="38">
        <f>[3]Итого!BS64</f>
        <v>2</v>
      </c>
      <c r="J65" s="38">
        <f t="shared" si="66"/>
        <v>0</v>
      </c>
      <c r="K65" s="38">
        <f t="shared" si="66"/>
        <v>0</v>
      </c>
      <c r="L65" s="38"/>
      <c r="M65" s="34">
        <f t="shared" si="52"/>
        <v>50</v>
      </c>
      <c r="N65" s="34">
        <f t="shared" si="52"/>
        <v>0</v>
      </c>
      <c r="O65" s="34">
        <f t="shared" si="52"/>
        <v>0</v>
      </c>
      <c r="P65" s="38">
        <f t="shared" si="66"/>
        <v>-2</v>
      </c>
      <c r="Q65" s="38">
        <f t="shared" si="66"/>
        <v>0</v>
      </c>
      <c r="R65" s="38">
        <f t="shared" si="66"/>
        <v>-2</v>
      </c>
      <c r="S65" s="38">
        <f t="shared" si="66"/>
        <v>-3</v>
      </c>
      <c r="T65" s="38">
        <f t="shared" si="66"/>
        <v>-3</v>
      </c>
      <c r="U65" s="38">
        <f t="shared" si="66"/>
        <v>0</v>
      </c>
      <c r="V65" s="38">
        <f t="shared" si="66"/>
        <v>-3</v>
      </c>
      <c r="W65" s="38">
        <f t="shared" si="66"/>
        <v>-1</v>
      </c>
      <c r="X65" s="38">
        <f t="shared" si="66"/>
        <v>0</v>
      </c>
      <c r="Y65" s="38">
        <f t="shared" si="66"/>
        <v>-1</v>
      </c>
      <c r="Z65" s="38">
        <f t="shared" si="66"/>
        <v>0</v>
      </c>
      <c r="AA65" s="38">
        <f t="shared" si="66"/>
        <v>0</v>
      </c>
      <c r="AB65" s="38">
        <f t="shared" si="66"/>
        <v>0</v>
      </c>
      <c r="AC65" s="38">
        <f t="shared" si="66"/>
        <v>4</v>
      </c>
      <c r="AD65" s="38">
        <f t="shared" si="66"/>
        <v>5</v>
      </c>
      <c r="AE65" s="38">
        <f t="shared" si="66"/>
        <v>1</v>
      </c>
      <c r="AF65" s="47">
        <f t="shared" si="53"/>
        <v>0</v>
      </c>
      <c r="AG65" s="47">
        <f t="shared" si="53"/>
        <v>0</v>
      </c>
      <c r="AH65" s="47">
        <f t="shared" si="53"/>
        <v>0</v>
      </c>
      <c r="AI65" s="38">
        <f t="shared" si="66"/>
        <v>0</v>
      </c>
      <c r="AJ65" s="38">
        <f t="shared" si="66"/>
        <v>0</v>
      </c>
      <c r="AK65" s="38">
        <f t="shared" si="66"/>
        <v>0</v>
      </c>
    </row>
    <row r="66" spans="1:37" ht="27.75" x14ac:dyDescent="0.3">
      <c r="A66" s="24">
        <v>42</v>
      </c>
      <c r="B66" s="25" t="s">
        <v>77</v>
      </c>
      <c r="C66" s="26">
        <f>[2]V_МО_21!BS65</f>
        <v>0</v>
      </c>
      <c r="D66" s="26">
        <f>[2]V_МО_21!DH65</f>
        <v>0</v>
      </c>
      <c r="E66" s="26">
        <f>[2]V_МО_21!DI65</f>
        <v>0</v>
      </c>
      <c r="F66" s="26">
        <f t="shared" ref="F66:F71" si="68">ROUND(C66/12*8,0)</f>
        <v>0</v>
      </c>
      <c r="G66" s="26">
        <f t="shared" ref="G66:H71" si="69">ROUND(D66/12*$G$5,0)</f>
        <v>0</v>
      </c>
      <c r="H66" s="26">
        <f t="shared" si="69"/>
        <v>0</v>
      </c>
      <c r="I66" s="26">
        <f>[3]Итого!BS65</f>
        <v>0</v>
      </c>
      <c r="J66" s="26"/>
      <c r="K66" s="26"/>
      <c r="L66" s="26"/>
      <c r="M66" s="27">
        <f t="shared" si="52"/>
        <v>0</v>
      </c>
      <c r="N66" s="27">
        <f t="shared" si="52"/>
        <v>0</v>
      </c>
      <c r="O66" s="27">
        <f t="shared" si="52"/>
        <v>0</v>
      </c>
      <c r="P66" s="26">
        <f t="shared" ref="P66:P71" si="70">ROUND(I66-F66,0)</f>
        <v>0</v>
      </c>
      <c r="Q66" s="26">
        <f t="shared" ref="Q66:Q71" si="71">IFERROR(IF(P66&gt;0,P66,0),0)</f>
        <v>0</v>
      </c>
      <c r="R66" s="26">
        <f t="shared" ref="R66:R71" si="72">IFERROR(IF(P66&lt;0,P66,0),0)</f>
        <v>0</v>
      </c>
      <c r="S66" s="26">
        <f t="shared" ref="S66:S71" si="73">ROUND(J66-G66,0)</f>
        <v>0</v>
      </c>
      <c r="T66" s="26">
        <f t="shared" ref="T66:T71" si="74">ROUND(J66-G66,0)</f>
        <v>0</v>
      </c>
      <c r="U66" s="26">
        <f t="shared" ref="U66:U71" si="75">IFERROR(IF(S66&gt;0,S66,0),0)</f>
        <v>0</v>
      </c>
      <c r="V66" s="26">
        <f t="shared" ref="V66:V71" si="76">IFERROR(IF(S66&lt;0,S66,0),0)</f>
        <v>0</v>
      </c>
      <c r="W66" s="26">
        <f t="shared" ref="W66:W71" si="77">ROUND(K66-H66,0)</f>
        <v>0</v>
      </c>
      <c r="X66" s="26">
        <f t="shared" ref="X66:X71" si="78">IFERROR(IF(W66&gt;0,W66,0),0)</f>
        <v>0</v>
      </c>
      <c r="Y66" s="26">
        <f t="shared" ref="Y66:Y71" si="79">IFERROR(IF(W66&lt;0,W66,0),0)</f>
        <v>0</v>
      </c>
      <c r="Z66" s="48">
        <f t="shared" ref="Z66:AB71" si="80">ROUND(I66/$Z$5,0)</f>
        <v>0</v>
      </c>
      <c r="AA66" s="48">
        <f t="shared" si="80"/>
        <v>0</v>
      </c>
      <c r="AB66" s="48">
        <f t="shared" si="80"/>
        <v>0</v>
      </c>
      <c r="AC66" s="28">
        <f t="shared" ref="AC66:AE71" si="81">ROUND((C66-I66),0)</f>
        <v>0</v>
      </c>
      <c r="AD66" s="28">
        <f t="shared" si="81"/>
        <v>0</v>
      </c>
      <c r="AE66" s="28">
        <f t="shared" si="81"/>
        <v>0</v>
      </c>
      <c r="AF66" s="29">
        <f t="shared" si="53"/>
        <v>0</v>
      </c>
      <c r="AG66" s="29">
        <f t="shared" si="53"/>
        <v>0</v>
      </c>
      <c r="AH66" s="29">
        <f t="shared" si="53"/>
        <v>0</v>
      </c>
      <c r="AI66" s="40"/>
      <c r="AJ66" s="40"/>
      <c r="AK66" s="30"/>
    </row>
    <row r="67" spans="1:37" ht="27.75" x14ac:dyDescent="0.3">
      <c r="A67" s="24">
        <v>43</v>
      </c>
      <c r="B67" s="25" t="s">
        <v>78</v>
      </c>
      <c r="C67" s="26">
        <f>[2]V_МО_21!BS66</f>
        <v>0</v>
      </c>
      <c r="D67" s="26">
        <f>[2]V_МО_21!DH66</f>
        <v>0</v>
      </c>
      <c r="E67" s="26">
        <f>[2]V_МО_21!DI66</f>
        <v>0</v>
      </c>
      <c r="F67" s="26">
        <f t="shared" si="68"/>
        <v>0</v>
      </c>
      <c r="G67" s="26">
        <f t="shared" si="69"/>
        <v>0</v>
      </c>
      <c r="H67" s="26">
        <f t="shared" si="69"/>
        <v>0</v>
      </c>
      <c r="I67" s="26">
        <f>[3]Итого!BS66</f>
        <v>0</v>
      </c>
      <c r="J67" s="26"/>
      <c r="K67" s="26"/>
      <c r="L67" s="26"/>
      <c r="M67" s="27">
        <f t="shared" si="52"/>
        <v>0</v>
      </c>
      <c r="N67" s="27">
        <f t="shared" si="52"/>
        <v>0</v>
      </c>
      <c r="O67" s="27">
        <f t="shared" si="52"/>
        <v>0</v>
      </c>
      <c r="P67" s="26">
        <f t="shared" si="70"/>
        <v>0</v>
      </c>
      <c r="Q67" s="26">
        <f t="shared" si="71"/>
        <v>0</v>
      </c>
      <c r="R67" s="26">
        <f t="shared" si="72"/>
        <v>0</v>
      </c>
      <c r="S67" s="26">
        <f t="shared" si="73"/>
        <v>0</v>
      </c>
      <c r="T67" s="26">
        <f t="shared" si="74"/>
        <v>0</v>
      </c>
      <c r="U67" s="26">
        <f t="shared" si="75"/>
        <v>0</v>
      </c>
      <c r="V67" s="26">
        <f t="shared" si="76"/>
        <v>0</v>
      </c>
      <c r="W67" s="26">
        <f t="shared" si="77"/>
        <v>0</v>
      </c>
      <c r="X67" s="26">
        <f t="shared" si="78"/>
        <v>0</v>
      </c>
      <c r="Y67" s="26">
        <f t="shared" si="79"/>
        <v>0</v>
      </c>
      <c r="Z67" s="48">
        <f t="shared" si="80"/>
        <v>0</v>
      </c>
      <c r="AA67" s="48">
        <f t="shared" si="80"/>
        <v>0</v>
      </c>
      <c r="AB67" s="48">
        <f t="shared" si="80"/>
        <v>0</v>
      </c>
      <c r="AC67" s="28">
        <f t="shared" si="81"/>
        <v>0</v>
      </c>
      <c r="AD67" s="28">
        <f t="shared" si="81"/>
        <v>0</v>
      </c>
      <c r="AE67" s="28">
        <f t="shared" si="81"/>
        <v>0</v>
      </c>
      <c r="AF67" s="29">
        <f t="shared" si="53"/>
        <v>0</v>
      </c>
      <c r="AG67" s="29">
        <f t="shared" si="53"/>
        <v>0</v>
      </c>
      <c r="AH67" s="29">
        <f t="shared" si="53"/>
        <v>0</v>
      </c>
      <c r="AI67" s="40"/>
      <c r="AJ67" s="40"/>
      <c r="AK67" s="30"/>
    </row>
    <row r="68" spans="1:37" ht="27.75" x14ac:dyDescent="0.3">
      <c r="A68" s="24">
        <v>44</v>
      </c>
      <c r="B68" s="25" t="s">
        <v>79</v>
      </c>
      <c r="C68" s="26">
        <f>[2]V_МО_21!BS67</f>
        <v>0</v>
      </c>
      <c r="D68" s="26">
        <f>[2]V_МО_21!DH67</f>
        <v>0</v>
      </c>
      <c r="E68" s="26">
        <f>[2]V_МО_21!DI67</f>
        <v>0</v>
      </c>
      <c r="F68" s="26">
        <f t="shared" si="68"/>
        <v>0</v>
      </c>
      <c r="G68" s="26">
        <f t="shared" si="69"/>
        <v>0</v>
      </c>
      <c r="H68" s="26">
        <f t="shared" si="69"/>
        <v>0</v>
      </c>
      <c r="I68" s="26">
        <f>[3]Итого!BS67</f>
        <v>0</v>
      </c>
      <c r="J68" s="26"/>
      <c r="K68" s="26"/>
      <c r="L68" s="26"/>
      <c r="M68" s="27">
        <f t="shared" si="52"/>
        <v>0</v>
      </c>
      <c r="N68" s="27">
        <f t="shared" si="52"/>
        <v>0</v>
      </c>
      <c r="O68" s="27">
        <f t="shared" si="52"/>
        <v>0</v>
      </c>
      <c r="P68" s="26">
        <f t="shared" si="70"/>
        <v>0</v>
      </c>
      <c r="Q68" s="26">
        <f t="shared" si="71"/>
        <v>0</v>
      </c>
      <c r="R68" s="26">
        <f t="shared" si="72"/>
        <v>0</v>
      </c>
      <c r="S68" s="26">
        <f t="shared" si="73"/>
        <v>0</v>
      </c>
      <c r="T68" s="26">
        <f t="shared" si="74"/>
        <v>0</v>
      </c>
      <c r="U68" s="26">
        <f t="shared" si="75"/>
        <v>0</v>
      </c>
      <c r="V68" s="26">
        <f t="shared" si="76"/>
        <v>0</v>
      </c>
      <c r="W68" s="26">
        <f t="shared" si="77"/>
        <v>0</v>
      </c>
      <c r="X68" s="26">
        <f t="shared" si="78"/>
        <v>0</v>
      </c>
      <c r="Y68" s="26">
        <f t="shared" si="79"/>
        <v>0</v>
      </c>
      <c r="Z68" s="48">
        <f t="shared" si="80"/>
        <v>0</v>
      </c>
      <c r="AA68" s="48">
        <f t="shared" si="80"/>
        <v>0</v>
      </c>
      <c r="AB68" s="48">
        <f t="shared" si="80"/>
        <v>0</v>
      </c>
      <c r="AC68" s="28">
        <f t="shared" si="81"/>
        <v>0</v>
      </c>
      <c r="AD68" s="28">
        <f t="shared" si="81"/>
        <v>0</v>
      </c>
      <c r="AE68" s="28">
        <f t="shared" si="81"/>
        <v>0</v>
      </c>
      <c r="AF68" s="29">
        <f t="shared" si="53"/>
        <v>0</v>
      </c>
      <c r="AG68" s="29">
        <f t="shared" si="53"/>
        <v>0</v>
      </c>
      <c r="AH68" s="29">
        <f t="shared" si="53"/>
        <v>0</v>
      </c>
      <c r="AI68" s="40"/>
      <c r="AJ68" s="40"/>
      <c r="AK68" s="30"/>
    </row>
    <row r="69" spans="1:37" ht="27.75" x14ac:dyDescent="0.3">
      <c r="A69" s="24">
        <v>45</v>
      </c>
      <c r="B69" s="25" t="s">
        <v>80</v>
      </c>
      <c r="C69" s="26">
        <f>[2]V_МО_21!BS68</f>
        <v>0</v>
      </c>
      <c r="D69" s="26">
        <f>[2]V_МО_21!DH68</f>
        <v>0</v>
      </c>
      <c r="E69" s="26">
        <f>[2]V_МО_21!DI68</f>
        <v>0</v>
      </c>
      <c r="F69" s="26">
        <f t="shared" si="68"/>
        <v>0</v>
      </c>
      <c r="G69" s="26">
        <f t="shared" si="69"/>
        <v>0</v>
      </c>
      <c r="H69" s="26">
        <f t="shared" si="69"/>
        <v>0</v>
      </c>
      <c r="I69" s="26">
        <f>[3]Итого!BS68</f>
        <v>0</v>
      </c>
      <c r="J69" s="26"/>
      <c r="K69" s="26"/>
      <c r="L69" s="26"/>
      <c r="M69" s="27">
        <f t="shared" si="52"/>
        <v>0</v>
      </c>
      <c r="N69" s="27">
        <f t="shared" si="52"/>
        <v>0</v>
      </c>
      <c r="O69" s="27">
        <f t="shared" si="52"/>
        <v>0</v>
      </c>
      <c r="P69" s="26">
        <f t="shared" si="70"/>
        <v>0</v>
      </c>
      <c r="Q69" s="26">
        <f t="shared" si="71"/>
        <v>0</v>
      </c>
      <c r="R69" s="26">
        <f t="shared" si="72"/>
        <v>0</v>
      </c>
      <c r="S69" s="26">
        <f t="shared" si="73"/>
        <v>0</v>
      </c>
      <c r="T69" s="26">
        <f t="shared" si="74"/>
        <v>0</v>
      </c>
      <c r="U69" s="26">
        <f t="shared" si="75"/>
        <v>0</v>
      </c>
      <c r="V69" s="26">
        <f t="shared" si="76"/>
        <v>0</v>
      </c>
      <c r="W69" s="26">
        <f t="shared" si="77"/>
        <v>0</v>
      </c>
      <c r="X69" s="26">
        <f t="shared" si="78"/>
        <v>0</v>
      </c>
      <c r="Y69" s="26">
        <f t="shared" si="79"/>
        <v>0</v>
      </c>
      <c r="Z69" s="49">
        <f t="shared" si="80"/>
        <v>0</v>
      </c>
      <c r="AA69" s="49">
        <f t="shared" si="80"/>
        <v>0</v>
      </c>
      <c r="AB69" s="49">
        <f t="shared" si="80"/>
        <v>0</v>
      </c>
      <c r="AC69" s="28">
        <f t="shared" si="81"/>
        <v>0</v>
      </c>
      <c r="AD69" s="28">
        <f t="shared" si="81"/>
        <v>0</v>
      </c>
      <c r="AE69" s="28">
        <f t="shared" si="81"/>
        <v>0</v>
      </c>
      <c r="AF69" s="29">
        <f t="shared" si="53"/>
        <v>0</v>
      </c>
      <c r="AG69" s="29">
        <f t="shared" si="53"/>
        <v>0</v>
      </c>
      <c r="AH69" s="29">
        <f t="shared" si="53"/>
        <v>0</v>
      </c>
      <c r="AI69" s="40"/>
      <c r="AJ69" s="40"/>
      <c r="AK69" s="30"/>
    </row>
    <row r="70" spans="1:37" ht="27.75" x14ac:dyDescent="0.3">
      <c r="A70" s="24">
        <v>46</v>
      </c>
      <c r="B70" s="25" t="s">
        <v>81</v>
      </c>
      <c r="C70" s="26">
        <f>[2]V_МО_21!BS69</f>
        <v>0</v>
      </c>
      <c r="D70" s="26">
        <f>[2]V_МО_21!DH69</f>
        <v>0</v>
      </c>
      <c r="E70" s="26">
        <f>[2]V_МО_21!DI69</f>
        <v>0</v>
      </c>
      <c r="F70" s="26">
        <f t="shared" si="68"/>
        <v>0</v>
      </c>
      <c r="G70" s="26">
        <f t="shared" si="69"/>
        <v>0</v>
      </c>
      <c r="H70" s="26">
        <f t="shared" si="69"/>
        <v>0</v>
      </c>
      <c r="I70" s="26">
        <f>[3]Итого!BS69</f>
        <v>0</v>
      </c>
      <c r="J70" s="26"/>
      <c r="K70" s="26"/>
      <c r="L70" s="26"/>
      <c r="M70" s="27">
        <f t="shared" si="52"/>
        <v>0</v>
      </c>
      <c r="N70" s="27">
        <f t="shared" si="52"/>
        <v>0</v>
      </c>
      <c r="O70" s="27">
        <f t="shared" si="52"/>
        <v>0</v>
      </c>
      <c r="P70" s="26">
        <f t="shared" si="70"/>
        <v>0</v>
      </c>
      <c r="Q70" s="26">
        <f t="shared" si="71"/>
        <v>0</v>
      </c>
      <c r="R70" s="26">
        <f t="shared" si="72"/>
        <v>0</v>
      </c>
      <c r="S70" s="26">
        <f t="shared" si="73"/>
        <v>0</v>
      </c>
      <c r="T70" s="26">
        <f t="shared" si="74"/>
        <v>0</v>
      </c>
      <c r="U70" s="26">
        <f t="shared" si="75"/>
        <v>0</v>
      </c>
      <c r="V70" s="26">
        <f t="shared" si="76"/>
        <v>0</v>
      </c>
      <c r="W70" s="26">
        <f t="shared" si="77"/>
        <v>0</v>
      </c>
      <c r="X70" s="26">
        <f t="shared" si="78"/>
        <v>0</v>
      </c>
      <c r="Y70" s="26">
        <f t="shared" si="79"/>
        <v>0</v>
      </c>
      <c r="Z70" s="48">
        <f t="shared" si="80"/>
        <v>0</v>
      </c>
      <c r="AA70" s="48">
        <f t="shared" si="80"/>
        <v>0</v>
      </c>
      <c r="AB70" s="48">
        <f t="shared" si="80"/>
        <v>0</v>
      </c>
      <c r="AC70" s="28">
        <f t="shared" si="81"/>
        <v>0</v>
      </c>
      <c r="AD70" s="28">
        <f t="shared" si="81"/>
        <v>0</v>
      </c>
      <c r="AE70" s="28">
        <f t="shared" si="81"/>
        <v>0</v>
      </c>
      <c r="AF70" s="29">
        <f t="shared" si="53"/>
        <v>0</v>
      </c>
      <c r="AG70" s="29">
        <f t="shared" si="53"/>
        <v>0</v>
      </c>
      <c r="AH70" s="29">
        <f t="shared" si="53"/>
        <v>0</v>
      </c>
      <c r="AI70" s="40"/>
      <c r="AJ70" s="40"/>
      <c r="AK70" s="30"/>
    </row>
    <row r="71" spans="1:37" ht="46.5" x14ac:dyDescent="0.3">
      <c r="A71" s="24">
        <v>48</v>
      </c>
      <c r="B71" s="25" t="s">
        <v>82</v>
      </c>
      <c r="C71" s="26">
        <f>[2]V_МО_21!BS70</f>
        <v>0</v>
      </c>
      <c r="D71" s="26">
        <f>[2]V_МО_21!DH70</f>
        <v>0</v>
      </c>
      <c r="E71" s="26">
        <f>[2]V_МО_21!DI70</f>
        <v>0</v>
      </c>
      <c r="F71" s="26">
        <f t="shared" si="68"/>
        <v>0</v>
      </c>
      <c r="G71" s="26">
        <f t="shared" si="69"/>
        <v>0</v>
      </c>
      <c r="H71" s="26">
        <f t="shared" si="69"/>
        <v>0</v>
      </c>
      <c r="I71" s="26">
        <f>[3]Итого!BS70</f>
        <v>0</v>
      </c>
      <c r="J71" s="26"/>
      <c r="K71" s="26"/>
      <c r="L71" s="26"/>
      <c r="M71" s="27">
        <f t="shared" si="52"/>
        <v>0</v>
      </c>
      <c r="N71" s="27">
        <f t="shared" si="52"/>
        <v>0</v>
      </c>
      <c r="O71" s="27">
        <f t="shared" si="52"/>
        <v>0</v>
      </c>
      <c r="P71" s="26">
        <f t="shared" si="70"/>
        <v>0</v>
      </c>
      <c r="Q71" s="26">
        <f t="shared" si="71"/>
        <v>0</v>
      </c>
      <c r="R71" s="26">
        <f t="shared" si="72"/>
        <v>0</v>
      </c>
      <c r="S71" s="26">
        <f t="shared" si="73"/>
        <v>0</v>
      </c>
      <c r="T71" s="26">
        <f t="shared" si="74"/>
        <v>0</v>
      </c>
      <c r="U71" s="26">
        <f t="shared" si="75"/>
        <v>0</v>
      </c>
      <c r="V71" s="26">
        <f t="shared" si="76"/>
        <v>0</v>
      </c>
      <c r="W71" s="26">
        <f t="shared" si="77"/>
        <v>0</v>
      </c>
      <c r="X71" s="26">
        <f t="shared" si="78"/>
        <v>0</v>
      </c>
      <c r="Y71" s="26">
        <f t="shared" si="79"/>
        <v>0</v>
      </c>
      <c r="Z71" s="48">
        <f t="shared" si="80"/>
        <v>0</v>
      </c>
      <c r="AA71" s="48">
        <f t="shared" si="80"/>
        <v>0</v>
      </c>
      <c r="AB71" s="48">
        <f t="shared" si="80"/>
        <v>0</v>
      </c>
      <c r="AC71" s="28">
        <f t="shared" si="81"/>
        <v>0</v>
      </c>
      <c r="AD71" s="28">
        <f t="shared" si="81"/>
        <v>0</v>
      </c>
      <c r="AE71" s="28">
        <f t="shared" si="81"/>
        <v>0</v>
      </c>
      <c r="AF71" s="29">
        <f t="shared" si="53"/>
        <v>0</v>
      </c>
      <c r="AG71" s="29">
        <f t="shared" si="53"/>
        <v>0</v>
      </c>
      <c r="AH71" s="29">
        <f t="shared" si="53"/>
        <v>0</v>
      </c>
      <c r="AI71" s="40"/>
      <c r="AJ71" s="40"/>
      <c r="AK71" s="30"/>
    </row>
    <row r="72" spans="1:37" ht="45" x14ac:dyDescent="0.3">
      <c r="A72" s="36">
        <v>49</v>
      </c>
      <c r="B72" s="45" t="s">
        <v>83</v>
      </c>
      <c r="C72" s="38">
        <f>SUM(C66:C71)</f>
        <v>0</v>
      </c>
      <c r="D72" s="38">
        <f>[4]V_МО_21!DH71</f>
        <v>0</v>
      </c>
      <c r="E72" s="38">
        <f>[4]V_МО_21!DI71</f>
        <v>0</v>
      </c>
      <c r="F72" s="38">
        <f t="shared" si="65"/>
        <v>0</v>
      </c>
      <c r="G72" s="38">
        <f t="shared" si="65"/>
        <v>0</v>
      </c>
      <c r="H72" s="38">
        <f t="shared" si="65"/>
        <v>0</v>
      </c>
      <c r="I72" s="38">
        <f>[3]Итого!BS71</f>
        <v>0</v>
      </c>
      <c r="J72" s="38">
        <f t="shared" ref="J72:AI72" si="82">SUM(J66:J71)</f>
        <v>0</v>
      </c>
      <c r="K72" s="38">
        <f t="shared" si="82"/>
        <v>0</v>
      </c>
      <c r="L72" s="38"/>
      <c r="M72" s="46">
        <f t="shared" si="52"/>
        <v>0</v>
      </c>
      <c r="N72" s="46">
        <f t="shared" si="52"/>
        <v>0</v>
      </c>
      <c r="O72" s="46">
        <f t="shared" si="52"/>
        <v>0</v>
      </c>
      <c r="P72" s="38">
        <f t="shared" si="82"/>
        <v>0</v>
      </c>
      <c r="Q72" s="38">
        <f t="shared" si="82"/>
        <v>0</v>
      </c>
      <c r="R72" s="38">
        <f t="shared" si="82"/>
        <v>0</v>
      </c>
      <c r="S72" s="38">
        <f t="shared" si="82"/>
        <v>0</v>
      </c>
      <c r="T72" s="38">
        <f t="shared" si="82"/>
        <v>0</v>
      </c>
      <c r="U72" s="38">
        <f t="shared" si="82"/>
        <v>0</v>
      </c>
      <c r="V72" s="38">
        <f t="shared" si="82"/>
        <v>0</v>
      </c>
      <c r="W72" s="38">
        <f t="shared" si="82"/>
        <v>0</v>
      </c>
      <c r="X72" s="38">
        <f t="shared" si="82"/>
        <v>0</v>
      </c>
      <c r="Y72" s="38">
        <f t="shared" si="82"/>
        <v>0</v>
      </c>
      <c r="Z72" s="38">
        <f t="shared" si="82"/>
        <v>0</v>
      </c>
      <c r="AA72" s="38">
        <f t="shared" si="82"/>
        <v>0</v>
      </c>
      <c r="AB72" s="38">
        <f t="shared" si="82"/>
        <v>0</v>
      </c>
      <c r="AC72" s="38">
        <f t="shared" si="82"/>
        <v>0</v>
      </c>
      <c r="AD72" s="38">
        <f t="shared" si="82"/>
        <v>0</v>
      </c>
      <c r="AE72" s="38">
        <f t="shared" si="82"/>
        <v>0</v>
      </c>
      <c r="AF72" s="38">
        <f t="shared" si="82"/>
        <v>0</v>
      </c>
      <c r="AG72" s="35">
        <f t="shared" ref="AG72:AH109" si="83">IFERROR(ROUND((AD72/AA72),1),0)</f>
        <v>0</v>
      </c>
      <c r="AH72" s="35">
        <f t="shared" si="83"/>
        <v>0</v>
      </c>
      <c r="AI72" s="38">
        <f t="shared" si="82"/>
        <v>0</v>
      </c>
      <c r="AJ72" s="38">
        <f t="shared" ref="AJ72" si="84">SUM(AJ66:AJ71)</f>
        <v>0</v>
      </c>
      <c r="AK72" s="38"/>
    </row>
    <row r="73" spans="1:37" ht="27.75" x14ac:dyDescent="0.3">
      <c r="A73" s="24">
        <v>47</v>
      </c>
      <c r="B73" s="25" t="s">
        <v>84</v>
      </c>
      <c r="C73" s="26">
        <f>[2]V_МО_21!BS72</f>
        <v>0</v>
      </c>
      <c r="D73" s="26">
        <f>[2]V_МО_21!DH72</f>
        <v>0</v>
      </c>
      <c r="E73" s="26">
        <f>[2]V_МО_21!DI72</f>
        <v>0</v>
      </c>
      <c r="F73" s="26">
        <f t="shared" ref="F73:F105" si="85">ROUND(C73/12*8,0)</f>
        <v>0</v>
      </c>
      <c r="G73" s="26">
        <f t="shared" ref="G73:H105" si="86">ROUND(D73/12*$G$5,0)</f>
        <v>0</v>
      </c>
      <c r="H73" s="26">
        <f t="shared" si="86"/>
        <v>0</v>
      </c>
      <c r="I73" s="26">
        <f>[3]Итого!BS72</f>
        <v>0</v>
      </c>
      <c r="J73" s="26"/>
      <c r="K73" s="26"/>
      <c r="L73" s="26"/>
      <c r="M73" s="27">
        <f t="shared" si="52"/>
        <v>0</v>
      </c>
      <c r="N73" s="27">
        <f t="shared" si="52"/>
        <v>0</v>
      </c>
      <c r="O73" s="27">
        <f t="shared" si="52"/>
        <v>0</v>
      </c>
      <c r="P73" s="26">
        <f t="shared" ref="P73:P105" si="87">ROUND(I73-F73,0)</f>
        <v>0</v>
      </c>
      <c r="Q73" s="26">
        <f t="shared" ref="Q73:Q105" si="88">IFERROR(IF(P73&gt;0,P73,0),0)</f>
        <v>0</v>
      </c>
      <c r="R73" s="26">
        <f t="shared" ref="R73:R105" si="89">IFERROR(IF(P73&lt;0,P73,0),0)</f>
        <v>0</v>
      </c>
      <c r="S73" s="26">
        <f t="shared" ref="S73:S105" si="90">ROUND(J73-G73,0)</f>
        <v>0</v>
      </c>
      <c r="T73" s="26">
        <f t="shared" ref="T73:T105" si="91">ROUND(J73-G73,0)</f>
        <v>0</v>
      </c>
      <c r="U73" s="26">
        <f t="shared" ref="U73:U105" si="92">IFERROR(IF(S73&gt;0,S73,0),0)</f>
        <v>0</v>
      </c>
      <c r="V73" s="26">
        <f t="shared" ref="V73:V105" si="93">IFERROR(IF(S73&lt;0,S73,0),0)</f>
        <v>0</v>
      </c>
      <c r="W73" s="26">
        <f t="shared" ref="W73:W105" si="94">ROUND(K73-H73,0)</f>
        <v>0</v>
      </c>
      <c r="X73" s="26">
        <f t="shared" ref="X73:X105" si="95">IFERROR(IF(W73&gt;0,W73,0),0)</f>
        <v>0</v>
      </c>
      <c r="Y73" s="26">
        <f t="shared" ref="Y73:Y105" si="96">IFERROR(IF(W73&lt;0,W73,0),0)</f>
        <v>0</v>
      </c>
      <c r="Z73" s="40">
        <f t="shared" ref="Z73:AB105" si="97">ROUND(I73/$Z$5,0)</f>
        <v>0</v>
      </c>
      <c r="AA73" s="40">
        <f t="shared" si="97"/>
        <v>0</v>
      </c>
      <c r="AB73" s="40">
        <f t="shared" si="97"/>
        <v>0</v>
      </c>
      <c r="AC73" s="28">
        <f t="shared" ref="AC73:AE105" si="98">ROUND((C73-I73),0)</f>
        <v>0</v>
      </c>
      <c r="AD73" s="28">
        <f t="shared" si="98"/>
        <v>0</v>
      </c>
      <c r="AE73" s="28">
        <f t="shared" si="98"/>
        <v>0</v>
      </c>
      <c r="AF73" s="29">
        <f t="shared" ref="AF73:AF109" si="99">IFERROR(ROUND((AC73/Z73),1),0)</f>
        <v>0</v>
      </c>
      <c r="AG73" s="29">
        <f t="shared" si="83"/>
        <v>0</v>
      </c>
      <c r="AH73" s="29">
        <f t="shared" si="83"/>
        <v>0</v>
      </c>
      <c r="AI73" s="40"/>
      <c r="AJ73" s="40"/>
      <c r="AK73" s="30"/>
    </row>
    <row r="74" spans="1:37" ht="27.75" x14ac:dyDescent="0.3">
      <c r="A74" s="24">
        <v>50</v>
      </c>
      <c r="B74" s="25" t="s">
        <v>85</v>
      </c>
      <c r="C74" s="26">
        <f>[2]V_МО_21!BS73</f>
        <v>3154</v>
      </c>
      <c r="D74" s="26">
        <f>[2]V_МО_21!DH73</f>
        <v>3078</v>
      </c>
      <c r="E74" s="26">
        <f>[2]V_МО_21!DI73</f>
        <v>76</v>
      </c>
      <c r="F74" s="26">
        <f t="shared" si="85"/>
        <v>2103</v>
      </c>
      <c r="G74" s="26">
        <f t="shared" si="86"/>
        <v>2052</v>
      </c>
      <c r="H74" s="26">
        <f t="shared" si="86"/>
        <v>51</v>
      </c>
      <c r="I74" s="26">
        <f>[3]Итого!BS73</f>
        <v>2291</v>
      </c>
      <c r="J74" s="26"/>
      <c r="K74" s="26"/>
      <c r="L74" s="26"/>
      <c r="M74" s="27">
        <f t="shared" si="52"/>
        <v>108.94</v>
      </c>
      <c r="N74" s="27">
        <f t="shared" si="52"/>
        <v>0</v>
      </c>
      <c r="O74" s="27">
        <f t="shared" si="52"/>
        <v>0</v>
      </c>
      <c r="P74" s="26">
        <f t="shared" si="87"/>
        <v>188</v>
      </c>
      <c r="Q74" s="26">
        <f t="shared" si="88"/>
        <v>188</v>
      </c>
      <c r="R74" s="26">
        <f t="shared" si="89"/>
        <v>0</v>
      </c>
      <c r="S74" s="26">
        <f t="shared" si="90"/>
        <v>-2052</v>
      </c>
      <c r="T74" s="26">
        <f t="shared" si="91"/>
        <v>-2052</v>
      </c>
      <c r="U74" s="26">
        <f t="shared" si="92"/>
        <v>0</v>
      </c>
      <c r="V74" s="26">
        <f t="shared" si="93"/>
        <v>-2052</v>
      </c>
      <c r="W74" s="26">
        <f t="shared" si="94"/>
        <v>-51</v>
      </c>
      <c r="X74" s="26">
        <f t="shared" si="95"/>
        <v>0</v>
      </c>
      <c r="Y74" s="26">
        <f t="shared" si="96"/>
        <v>-51</v>
      </c>
      <c r="Z74" s="40">
        <f t="shared" si="97"/>
        <v>286</v>
      </c>
      <c r="AA74" s="40">
        <f t="shared" si="97"/>
        <v>0</v>
      </c>
      <c r="AB74" s="40">
        <f t="shared" si="97"/>
        <v>0</v>
      </c>
      <c r="AC74" s="28">
        <f t="shared" si="98"/>
        <v>863</v>
      </c>
      <c r="AD74" s="28">
        <f t="shared" si="98"/>
        <v>3078</v>
      </c>
      <c r="AE74" s="28">
        <f t="shared" si="98"/>
        <v>76</v>
      </c>
      <c r="AF74" s="29">
        <f t="shared" si="99"/>
        <v>3</v>
      </c>
      <c r="AG74" s="29">
        <f t="shared" si="83"/>
        <v>0</v>
      </c>
      <c r="AH74" s="29">
        <f t="shared" si="83"/>
        <v>0</v>
      </c>
      <c r="AI74" s="42"/>
      <c r="AJ74" s="42"/>
      <c r="AK74" s="30"/>
    </row>
    <row r="75" spans="1:37" ht="27.75" x14ac:dyDescent="0.3">
      <c r="A75" s="24">
        <v>51</v>
      </c>
      <c r="B75" s="25" t="s">
        <v>86</v>
      </c>
      <c r="C75" s="26">
        <f>[2]V_МО_21!BS74</f>
        <v>342</v>
      </c>
      <c r="D75" s="26">
        <f>[2]V_МО_21!DH74</f>
        <v>335</v>
      </c>
      <c r="E75" s="26">
        <f>[2]V_МО_21!DI74</f>
        <v>7</v>
      </c>
      <c r="F75" s="26">
        <f t="shared" si="85"/>
        <v>228</v>
      </c>
      <c r="G75" s="26">
        <f t="shared" si="86"/>
        <v>223</v>
      </c>
      <c r="H75" s="26">
        <f t="shared" si="86"/>
        <v>5</v>
      </c>
      <c r="I75" s="26">
        <f>[3]Итого!BS74</f>
        <v>221</v>
      </c>
      <c r="J75" s="26"/>
      <c r="K75" s="26"/>
      <c r="L75" s="26"/>
      <c r="M75" s="27">
        <f t="shared" si="52"/>
        <v>96.93</v>
      </c>
      <c r="N75" s="27">
        <f t="shared" si="52"/>
        <v>0</v>
      </c>
      <c r="O75" s="27">
        <f t="shared" si="52"/>
        <v>0</v>
      </c>
      <c r="P75" s="26">
        <f t="shared" si="87"/>
        <v>-7</v>
      </c>
      <c r="Q75" s="26">
        <f t="shared" si="88"/>
        <v>0</v>
      </c>
      <c r="R75" s="26">
        <f t="shared" si="89"/>
        <v>-7</v>
      </c>
      <c r="S75" s="26">
        <f t="shared" si="90"/>
        <v>-223</v>
      </c>
      <c r="T75" s="26">
        <f t="shared" si="91"/>
        <v>-223</v>
      </c>
      <c r="U75" s="26">
        <f t="shared" si="92"/>
        <v>0</v>
      </c>
      <c r="V75" s="26">
        <f t="shared" si="93"/>
        <v>-223</v>
      </c>
      <c r="W75" s="26">
        <f t="shared" si="94"/>
        <v>-5</v>
      </c>
      <c r="X75" s="26">
        <f t="shared" si="95"/>
        <v>0</v>
      </c>
      <c r="Y75" s="26">
        <f t="shared" si="96"/>
        <v>-5</v>
      </c>
      <c r="Z75" s="40">
        <f t="shared" si="97"/>
        <v>28</v>
      </c>
      <c r="AA75" s="40">
        <f t="shared" si="97"/>
        <v>0</v>
      </c>
      <c r="AB75" s="40">
        <f t="shared" si="97"/>
        <v>0</v>
      </c>
      <c r="AC75" s="28">
        <f t="shared" si="98"/>
        <v>121</v>
      </c>
      <c r="AD75" s="28">
        <f t="shared" si="98"/>
        <v>335</v>
      </c>
      <c r="AE75" s="28">
        <f t="shared" si="98"/>
        <v>7</v>
      </c>
      <c r="AF75" s="29">
        <f t="shared" si="99"/>
        <v>4.3</v>
      </c>
      <c r="AG75" s="29">
        <f t="shared" si="83"/>
        <v>0</v>
      </c>
      <c r="AH75" s="29">
        <f t="shared" si="83"/>
        <v>0</v>
      </c>
      <c r="AI75" s="40"/>
      <c r="AJ75" s="40"/>
      <c r="AK75" s="30"/>
    </row>
    <row r="76" spans="1:37" ht="27.75" x14ac:dyDescent="0.3">
      <c r="A76" s="24">
        <v>52</v>
      </c>
      <c r="B76" s="25" t="s">
        <v>87</v>
      </c>
      <c r="C76" s="26">
        <f>[2]V_МО_21!BS75</f>
        <v>0</v>
      </c>
      <c r="D76" s="26">
        <f>[2]V_МО_21!DH75</f>
        <v>0</v>
      </c>
      <c r="E76" s="26">
        <f>[2]V_МО_21!DI75</f>
        <v>0</v>
      </c>
      <c r="F76" s="26">
        <f t="shared" si="85"/>
        <v>0</v>
      </c>
      <c r="G76" s="26">
        <f t="shared" si="86"/>
        <v>0</v>
      </c>
      <c r="H76" s="26">
        <f t="shared" si="86"/>
        <v>0</v>
      </c>
      <c r="I76" s="26">
        <f>[3]Итого!BS75</f>
        <v>0</v>
      </c>
      <c r="J76" s="26"/>
      <c r="K76" s="26"/>
      <c r="L76" s="26"/>
      <c r="M76" s="27">
        <f t="shared" si="52"/>
        <v>0</v>
      </c>
      <c r="N76" s="27">
        <f t="shared" si="52"/>
        <v>0</v>
      </c>
      <c r="O76" s="27">
        <f t="shared" si="52"/>
        <v>0</v>
      </c>
      <c r="P76" s="26">
        <f t="shared" si="87"/>
        <v>0</v>
      </c>
      <c r="Q76" s="26">
        <f t="shared" si="88"/>
        <v>0</v>
      </c>
      <c r="R76" s="26">
        <f t="shared" si="89"/>
        <v>0</v>
      </c>
      <c r="S76" s="26">
        <f t="shared" si="90"/>
        <v>0</v>
      </c>
      <c r="T76" s="26">
        <f t="shared" si="91"/>
        <v>0</v>
      </c>
      <c r="U76" s="26">
        <f t="shared" si="92"/>
        <v>0</v>
      </c>
      <c r="V76" s="26">
        <f t="shared" si="93"/>
        <v>0</v>
      </c>
      <c r="W76" s="26">
        <f t="shared" si="94"/>
        <v>0</v>
      </c>
      <c r="X76" s="26">
        <f t="shared" si="95"/>
        <v>0</v>
      </c>
      <c r="Y76" s="26">
        <f t="shared" si="96"/>
        <v>0</v>
      </c>
      <c r="Z76" s="40">
        <f t="shared" si="97"/>
        <v>0</v>
      </c>
      <c r="AA76" s="40">
        <f t="shared" si="97"/>
        <v>0</v>
      </c>
      <c r="AB76" s="40">
        <f t="shared" si="97"/>
        <v>0</v>
      </c>
      <c r="AC76" s="28">
        <f t="shared" si="98"/>
        <v>0</v>
      </c>
      <c r="AD76" s="28">
        <f t="shared" si="98"/>
        <v>0</v>
      </c>
      <c r="AE76" s="28">
        <f t="shared" si="98"/>
        <v>0</v>
      </c>
      <c r="AF76" s="29">
        <f t="shared" si="99"/>
        <v>0</v>
      </c>
      <c r="AG76" s="29">
        <f t="shared" si="83"/>
        <v>0</v>
      </c>
      <c r="AH76" s="29">
        <f t="shared" si="83"/>
        <v>0</v>
      </c>
      <c r="AI76" s="40"/>
      <c r="AJ76" s="40"/>
      <c r="AK76" s="30"/>
    </row>
    <row r="77" spans="1:37" ht="27.75" x14ac:dyDescent="0.3">
      <c r="A77" s="24">
        <v>53</v>
      </c>
      <c r="B77" s="25" t="s">
        <v>88</v>
      </c>
      <c r="C77" s="26">
        <f>[2]V_МО_21!BS76</f>
        <v>0</v>
      </c>
      <c r="D77" s="26">
        <f>[2]V_МО_21!DH76</f>
        <v>0</v>
      </c>
      <c r="E77" s="26">
        <f>[2]V_МО_21!DI76</f>
        <v>0</v>
      </c>
      <c r="F77" s="26">
        <f t="shared" si="85"/>
        <v>0</v>
      </c>
      <c r="G77" s="26">
        <f t="shared" si="86"/>
        <v>0</v>
      </c>
      <c r="H77" s="26">
        <f t="shared" si="86"/>
        <v>0</v>
      </c>
      <c r="I77" s="26">
        <f>[3]Итого!BS76</f>
        <v>0</v>
      </c>
      <c r="J77" s="26"/>
      <c r="K77" s="26"/>
      <c r="L77" s="26"/>
      <c r="M77" s="27">
        <f t="shared" si="52"/>
        <v>0</v>
      </c>
      <c r="N77" s="27">
        <f t="shared" si="52"/>
        <v>0</v>
      </c>
      <c r="O77" s="27">
        <f t="shared" si="52"/>
        <v>0</v>
      </c>
      <c r="P77" s="26">
        <f t="shared" si="87"/>
        <v>0</v>
      </c>
      <c r="Q77" s="26">
        <f t="shared" si="88"/>
        <v>0</v>
      </c>
      <c r="R77" s="26">
        <f t="shared" si="89"/>
        <v>0</v>
      </c>
      <c r="S77" s="26">
        <f t="shared" si="90"/>
        <v>0</v>
      </c>
      <c r="T77" s="26">
        <f t="shared" si="91"/>
        <v>0</v>
      </c>
      <c r="U77" s="26">
        <f t="shared" si="92"/>
        <v>0</v>
      </c>
      <c r="V77" s="26">
        <f t="shared" si="93"/>
        <v>0</v>
      </c>
      <c r="W77" s="26">
        <f t="shared" si="94"/>
        <v>0</v>
      </c>
      <c r="X77" s="26">
        <f t="shared" si="95"/>
        <v>0</v>
      </c>
      <c r="Y77" s="26">
        <f t="shared" si="96"/>
        <v>0</v>
      </c>
      <c r="Z77" s="40">
        <f t="shared" si="97"/>
        <v>0</v>
      </c>
      <c r="AA77" s="40">
        <f t="shared" si="97"/>
        <v>0</v>
      </c>
      <c r="AB77" s="40">
        <f t="shared" si="97"/>
        <v>0</v>
      </c>
      <c r="AC77" s="28">
        <f t="shared" si="98"/>
        <v>0</v>
      </c>
      <c r="AD77" s="28">
        <f t="shared" si="98"/>
        <v>0</v>
      </c>
      <c r="AE77" s="28">
        <f t="shared" si="98"/>
        <v>0</v>
      </c>
      <c r="AF77" s="29">
        <f t="shared" si="99"/>
        <v>0</v>
      </c>
      <c r="AG77" s="29">
        <f t="shared" si="83"/>
        <v>0</v>
      </c>
      <c r="AH77" s="29">
        <f t="shared" si="83"/>
        <v>0</v>
      </c>
      <c r="AI77" s="40"/>
      <c r="AJ77" s="40"/>
      <c r="AK77" s="30"/>
    </row>
    <row r="78" spans="1:37" ht="27.75" x14ac:dyDescent="0.3">
      <c r="A78" s="24">
        <v>54</v>
      </c>
      <c r="B78" s="25" t="s">
        <v>89</v>
      </c>
      <c r="C78" s="26">
        <f>[2]V_МО_21!BS77</f>
        <v>0</v>
      </c>
      <c r="D78" s="26">
        <f>[2]V_МО_21!DH77</f>
        <v>0</v>
      </c>
      <c r="E78" s="26">
        <f>[2]V_МО_21!DI77</f>
        <v>0</v>
      </c>
      <c r="F78" s="26">
        <f t="shared" si="85"/>
        <v>0</v>
      </c>
      <c r="G78" s="26">
        <f t="shared" si="86"/>
        <v>0</v>
      </c>
      <c r="H78" s="26">
        <f t="shared" si="86"/>
        <v>0</v>
      </c>
      <c r="I78" s="26">
        <f>[3]Итого!BS77</f>
        <v>0</v>
      </c>
      <c r="J78" s="26"/>
      <c r="K78" s="26"/>
      <c r="L78" s="26"/>
      <c r="M78" s="27">
        <f t="shared" si="52"/>
        <v>0</v>
      </c>
      <c r="N78" s="27">
        <f t="shared" si="52"/>
        <v>0</v>
      </c>
      <c r="O78" s="27">
        <f t="shared" si="52"/>
        <v>0</v>
      </c>
      <c r="P78" s="26">
        <f t="shared" si="87"/>
        <v>0</v>
      </c>
      <c r="Q78" s="26">
        <f t="shared" si="88"/>
        <v>0</v>
      </c>
      <c r="R78" s="26">
        <f t="shared" si="89"/>
        <v>0</v>
      </c>
      <c r="S78" s="26">
        <f t="shared" si="90"/>
        <v>0</v>
      </c>
      <c r="T78" s="26">
        <f t="shared" si="91"/>
        <v>0</v>
      </c>
      <c r="U78" s="26">
        <f t="shared" si="92"/>
        <v>0</v>
      </c>
      <c r="V78" s="26">
        <f t="shared" si="93"/>
        <v>0</v>
      </c>
      <c r="W78" s="26">
        <f t="shared" si="94"/>
        <v>0</v>
      </c>
      <c r="X78" s="26">
        <f t="shared" si="95"/>
        <v>0</v>
      </c>
      <c r="Y78" s="26">
        <f t="shared" si="96"/>
        <v>0</v>
      </c>
      <c r="Z78" s="40">
        <f t="shared" si="97"/>
        <v>0</v>
      </c>
      <c r="AA78" s="40">
        <f t="shared" si="97"/>
        <v>0</v>
      </c>
      <c r="AB78" s="40">
        <f t="shared" si="97"/>
        <v>0</v>
      </c>
      <c r="AC78" s="28">
        <f t="shared" si="98"/>
        <v>0</v>
      </c>
      <c r="AD78" s="28">
        <f t="shared" si="98"/>
        <v>0</v>
      </c>
      <c r="AE78" s="28">
        <f t="shared" si="98"/>
        <v>0</v>
      </c>
      <c r="AF78" s="29">
        <f t="shared" si="99"/>
        <v>0</v>
      </c>
      <c r="AG78" s="29">
        <f t="shared" si="83"/>
        <v>0</v>
      </c>
      <c r="AH78" s="29">
        <f t="shared" si="83"/>
        <v>0</v>
      </c>
      <c r="AI78" s="40"/>
      <c r="AJ78" s="40"/>
      <c r="AK78" s="30"/>
    </row>
    <row r="79" spans="1:37" ht="27.75" x14ac:dyDescent="0.3">
      <c r="A79" s="24">
        <v>55</v>
      </c>
      <c r="B79" s="25" t="s">
        <v>90</v>
      </c>
      <c r="C79" s="26">
        <f>[2]V_МО_21!BS78</f>
        <v>0</v>
      </c>
      <c r="D79" s="26">
        <f>[2]V_МО_21!DH78</f>
        <v>0</v>
      </c>
      <c r="E79" s="26">
        <f>[2]V_МО_21!DI78</f>
        <v>0</v>
      </c>
      <c r="F79" s="26">
        <f t="shared" si="85"/>
        <v>0</v>
      </c>
      <c r="G79" s="26">
        <f t="shared" si="86"/>
        <v>0</v>
      </c>
      <c r="H79" s="26">
        <f t="shared" si="86"/>
        <v>0</v>
      </c>
      <c r="I79" s="26">
        <f>[3]Итого!BS78</f>
        <v>0</v>
      </c>
      <c r="J79" s="26"/>
      <c r="K79" s="26"/>
      <c r="L79" s="26"/>
      <c r="M79" s="27">
        <f t="shared" si="52"/>
        <v>0</v>
      </c>
      <c r="N79" s="27">
        <f t="shared" si="52"/>
        <v>0</v>
      </c>
      <c r="O79" s="27">
        <f t="shared" si="52"/>
        <v>0</v>
      </c>
      <c r="P79" s="26">
        <f t="shared" si="87"/>
        <v>0</v>
      </c>
      <c r="Q79" s="26">
        <f t="shared" si="88"/>
        <v>0</v>
      </c>
      <c r="R79" s="26">
        <f t="shared" si="89"/>
        <v>0</v>
      </c>
      <c r="S79" s="26">
        <f t="shared" si="90"/>
        <v>0</v>
      </c>
      <c r="T79" s="26">
        <f t="shared" si="91"/>
        <v>0</v>
      </c>
      <c r="U79" s="26">
        <f t="shared" si="92"/>
        <v>0</v>
      </c>
      <c r="V79" s="26">
        <f t="shared" si="93"/>
        <v>0</v>
      </c>
      <c r="W79" s="26">
        <f t="shared" si="94"/>
        <v>0</v>
      </c>
      <c r="X79" s="26">
        <f t="shared" si="95"/>
        <v>0</v>
      </c>
      <c r="Y79" s="26">
        <f t="shared" si="96"/>
        <v>0</v>
      </c>
      <c r="Z79" s="40">
        <f t="shared" si="97"/>
        <v>0</v>
      </c>
      <c r="AA79" s="40">
        <f t="shared" si="97"/>
        <v>0</v>
      </c>
      <c r="AB79" s="40">
        <f t="shared" si="97"/>
        <v>0</v>
      </c>
      <c r="AC79" s="28">
        <f t="shared" si="98"/>
        <v>0</v>
      </c>
      <c r="AD79" s="28">
        <f t="shared" si="98"/>
        <v>0</v>
      </c>
      <c r="AE79" s="28">
        <f t="shared" si="98"/>
        <v>0</v>
      </c>
      <c r="AF79" s="29">
        <f t="shared" si="99"/>
        <v>0</v>
      </c>
      <c r="AG79" s="29">
        <f t="shared" si="83"/>
        <v>0</v>
      </c>
      <c r="AH79" s="29">
        <f t="shared" si="83"/>
        <v>0</v>
      </c>
      <c r="AI79" s="40"/>
      <c r="AJ79" s="40"/>
      <c r="AK79" s="30"/>
    </row>
    <row r="80" spans="1:37" ht="27.75" x14ac:dyDescent="0.3">
      <c r="A80" s="24">
        <v>56</v>
      </c>
      <c r="B80" s="25" t="s">
        <v>91</v>
      </c>
      <c r="C80" s="26">
        <f>[2]V_МО_21!BS79</f>
        <v>0</v>
      </c>
      <c r="D80" s="26">
        <f>[2]V_МО_21!DH79</f>
        <v>0</v>
      </c>
      <c r="E80" s="26">
        <f>[2]V_МО_21!DI79</f>
        <v>0</v>
      </c>
      <c r="F80" s="26">
        <f t="shared" si="85"/>
        <v>0</v>
      </c>
      <c r="G80" s="26">
        <f t="shared" si="86"/>
        <v>0</v>
      </c>
      <c r="H80" s="26">
        <f t="shared" si="86"/>
        <v>0</v>
      </c>
      <c r="I80" s="26">
        <f>[3]Итого!BS79</f>
        <v>0</v>
      </c>
      <c r="J80" s="26"/>
      <c r="K80" s="26"/>
      <c r="L80" s="26"/>
      <c r="M80" s="27">
        <f t="shared" si="52"/>
        <v>0</v>
      </c>
      <c r="N80" s="27">
        <f t="shared" si="52"/>
        <v>0</v>
      </c>
      <c r="O80" s="27">
        <f t="shared" si="52"/>
        <v>0</v>
      </c>
      <c r="P80" s="26">
        <f t="shared" si="87"/>
        <v>0</v>
      </c>
      <c r="Q80" s="26">
        <f t="shared" si="88"/>
        <v>0</v>
      </c>
      <c r="R80" s="26">
        <f t="shared" si="89"/>
        <v>0</v>
      </c>
      <c r="S80" s="26">
        <f t="shared" si="90"/>
        <v>0</v>
      </c>
      <c r="T80" s="26">
        <f t="shared" si="91"/>
        <v>0</v>
      </c>
      <c r="U80" s="26">
        <f t="shared" si="92"/>
        <v>0</v>
      </c>
      <c r="V80" s="26">
        <f t="shared" si="93"/>
        <v>0</v>
      </c>
      <c r="W80" s="26">
        <f t="shared" si="94"/>
        <v>0</v>
      </c>
      <c r="X80" s="26">
        <f t="shared" si="95"/>
        <v>0</v>
      </c>
      <c r="Y80" s="26">
        <f t="shared" si="96"/>
        <v>0</v>
      </c>
      <c r="Z80" s="40">
        <f t="shared" si="97"/>
        <v>0</v>
      </c>
      <c r="AA80" s="40">
        <f t="shared" si="97"/>
        <v>0</v>
      </c>
      <c r="AB80" s="40">
        <f t="shared" si="97"/>
        <v>0</v>
      </c>
      <c r="AC80" s="28">
        <f t="shared" si="98"/>
        <v>0</v>
      </c>
      <c r="AD80" s="28">
        <f t="shared" si="98"/>
        <v>0</v>
      </c>
      <c r="AE80" s="28">
        <f t="shared" si="98"/>
        <v>0</v>
      </c>
      <c r="AF80" s="29">
        <f t="shared" si="99"/>
        <v>0</v>
      </c>
      <c r="AG80" s="29">
        <f t="shared" si="83"/>
        <v>0</v>
      </c>
      <c r="AH80" s="29">
        <f t="shared" si="83"/>
        <v>0</v>
      </c>
      <c r="AI80" s="40"/>
      <c r="AJ80" s="40"/>
      <c r="AK80" s="30"/>
    </row>
    <row r="81" spans="1:37" ht="27.75" x14ac:dyDescent="0.3">
      <c r="A81" s="24">
        <v>57</v>
      </c>
      <c r="B81" s="25" t="s">
        <v>92</v>
      </c>
      <c r="C81" s="26">
        <f>[2]V_МО_21!BS80</f>
        <v>0</v>
      </c>
      <c r="D81" s="26">
        <f>[2]V_МО_21!DH80</f>
        <v>0</v>
      </c>
      <c r="E81" s="26">
        <f>[2]V_МО_21!DI80</f>
        <v>0</v>
      </c>
      <c r="F81" s="26">
        <f t="shared" si="85"/>
        <v>0</v>
      </c>
      <c r="G81" s="26">
        <f t="shared" si="86"/>
        <v>0</v>
      </c>
      <c r="H81" s="26">
        <f t="shared" si="86"/>
        <v>0</v>
      </c>
      <c r="I81" s="26">
        <f>[3]Итого!BS80</f>
        <v>0</v>
      </c>
      <c r="J81" s="26"/>
      <c r="K81" s="26"/>
      <c r="L81" s="26"/>
      <c r="M81" s="27">
        <f t="shared" si="52"/>
        <v>0</v>
      </c>
      <c r="N81" s="27">
        <f t="shared" si="52"/>
        <v>0</v>
      </c>
      <c r="O81" s="27">
        <f t="shared" si="52"/>
        <v>0</v>
      </c>
      <c r="P81" s="26">
        <f t="shared" si="87"/>
        <v>0</v>
      </c>
      <c r="Q81" s="26">
        <f t="shared" si="88"/>
        <v>0</v>
      </c>
      <c r="R81" s="26">
        <f t="shared" si="89"/>
        <v>0</v>
      </c>
      <c r="S81" s="26">
        <f t="shared" si="90"/>
        <v>0</v>
      </c>
      <c r="T81" s="26">
        <f t="shared" si="91"/>
        <v>0</v>
      </c>
      <c r="U81" s="26">
        <f t="shared" si="92"/>
        <v>0</v>
      </c>
      <c r="V81" s="26">
        <f t="shared" si="93"/>
        <v>0</v>
      </c>
      <c r="W81" s="26">
        <f t="shared" si="94"/>
        <v>0</v>
      </c>
      <c r="X81" s="26">
        <f t="shared" si="95"/>
        <v>0</v>
      </c>
      <c r="Y81" s="26">
        <f t="shared" si="96"/>
        <v>0</v>
      </c>
      <c r="Z81" s="40">
        <f t="shared" si="97"/>
        <v>0</v>
      </c>
      <c r="AA81" s="40">
        <f t="shared" si="97"/>
        <v>0</v>
      </c>
      <c r="AB81" s="40">
        <f t="shared" si="97"/>
        <v>0</v>
      </c>
      <c r="AC81" s="28">
        <f t="shared" si="98"/>
        <v>0</v>
      </c>
      <c r="AD81" s="28">
        <f t="shared" si="98"/>
        <v>0</v>
      </c>
      <c r="AE81" s="28">
        <f t="shared" si="98"/>
        <v>0</v>
      </c>
      <c r="AF81" s="29">
        <f t="shared" si="99"/>
        <v>0</v>
      </c>
      <c r="AG81" s="29">
        <f t="shared" si="83"/>
        <v>0</v>
      </c>
      <c r="AH81" s="29">
        <f t="shared" si="83"/>
        <v>0</v>
      </c>
      <c r="AI81" s="40"/>
      <c r="AJ81" s="40"/>
      <c r="AK81" s="30"/>
    </row>
    <row r="82" spans="1:37" ht="27.75" x14ac:dyDescent="0.3">
      <c r="A82" s="24">
        <v>58</v>
      </c>
      <c r="B82" s="25" t="s">
        <v>93</v>
      </c>
      <c r="C82" s="26">
        <f>[2]V_МО_21!BS81</f>
        <v>109</v>
      </c>
      <c r="D82" s="26">
        <f>[2]V_МО_21!DH81</f>
        <v>109</v>
      </c>
      <c r="E82" s="26">
        <f>[2]V_МО_21!DI81</f>
        <v>0</v>
      </c>
      <c r="F82" s="26">
        <f t="shared" si="85"/>
        <v>73</v>
      </c>
      <c r="G82" s="26">
        <f t="shared" si="86"/>
        <v>73</v>
      </c>
      <c r="H82" s="26">
        <f t="shared" si="86"/>
        <v>0</v>
      </c>
      <c r="I82" s="26">
        <f>[3]Итого!BS81</f>
        <v>25</v>
      </c>
      <c r="J82" s="26"/>
      <c r="K82" s="26"/>
      <c r="L82" s="26"/>
      <c r="M82" s="27">
        <f t="shared" ref="M82:O109" si="100">IFERROR(ROUND(I82/F82*100,2),0)</f>
        <v>34.25</v>
      </c>
      <c r="N82" s="27">
        <f t="shared" si="100"/>
        <v>0</v>
      </c>
      <c r="O82" s="27">
        <f t="shared" si="100"/>
        <v>0</v>
      </c>
      <c r="P82" s="26">
        <f t="shared" si="87"/>
        <v>-48</v>
      </c>
      <c r="Q82" s="26">
        <f t="shared" si="88"/>
        <v>0</v>
      </c>
      <c r="R82" s="26">
        <f t="shared" si="89"/>
        <v>-48</v>
      </c>
      <c r="S82" s="26">
        <f t="shared" si="90"/>
        <v>-73</v>
      </c>
      <c r="T82" s="26">
        <f t="shared" si="91"/>
        <v>-73</v>
      </c>
      <c r="U82" s="26">
        <f t="shared" si="92"/>
        <v>0</v>
      </c>
      <c r="V82" s="26">
        <f t="shared" si="93"/>
        <v>-73</v>
      </c>
      <c r="W82" s="26">
        <f t="shared" si="94"/>
        <v>0</v>
      </c>
      <c r="X82" s="26">
        <f t="shared" si="95"/>
        <v>0</v>
      </c>
      <c r="Y82" s="26">
        <f t="shared" si="96"/>
        <v>0</v>
      </c>
      <c r="Z82" s="40">
        <f t="shared" si="97"/>
        <v>3</v>
      </c>
      <c r="AA82" s="40">
        <f t="shared" si="97"/>
        <v>0</v>
      </c>
      <c r="AB82" s="40">
        <f t="shared" si="97"/>
        <v>0</v>
      </c>
      <c r="AC82" s="28">
        <f t="shared" si="98"/>
        <v>84</v>
      </c>
      <c r="AD82" s="28">
        <f t="shared" si="98"/>
        <v>109</v>
      </c>
      <c r="AE82" s="28">
        <f t="shared" si="98"/>
        <v>0</v>
      </c>
      <c r="AF82" s="29">
        <f t="shared" si="99"/>
        <v>28</v>
      </c>
      <c r="AG82" s="29">
        <f t="shared" si="83"/>
        <v>0</v>
      </c>
      <c r="AH82" s="29">
        <f t="shared" si="83"/>
        <v>0</v>
      </c>
      <c r="AI82" s="40"/>
      <c r="AJ82" s="40">
        <v>-3</v>
      </c>
      <c r="AK82" s="30"/>
    </row>
    <row r="83" spans="1:37" ht="27.75" x14ac:dyDescent="0.3">
      <c r="A83" s="24">
        <v>60</v>
      </c>
      <c r="B83" s="25" t="s">
        <v>94</v>
      </c>
      <c r="C83" s="26">
        <f>[2]V_МО_21!BS82</f>
        <v>0</v>
      </c>
      <c r="D83" s="26">
        <f>[2]V_МО_21!DH82</f>
        <v>0</v>
      </c>
      <c r="E83" s="26">
        <f>[2]V_МО_21!DI82</f>
        <v>0</v>
      </c>
      <c r="F83" s="26">
        <f t="shared" si="85"/>
        <v>0</v>
      </c>
      <c r="G83" s="26">
        <f t="shared" si="86"/>
        <v>0</v>
      </c>
      <c r="H83" s="26">
        <f t="shared" si="86"/>
        <v>0</v>
      </c>
      <c r="I83" s="26">
        <f>[3]Итого!BS82</f>
        <v>0</v>
      </c>
      <c r="J83" s="26"/>
      <c r="K83" s="26"/>
      <c r="L83" s="26"/>
      <c r="M83" s="27">
        <f t="shared" si="100"/>
        <v>0</v>
      </c>
      <c r="N83" s="27">
        <f t="shared" si="100"/>
        <v>0</v>
      </c>
      <c r="O83" s="27">
        <f t="shared" si="100"/>
        <v>0</v>
      </c>
      <c r="P83" s="26">
        <f t="shared" si="87"/>
        <v>0</v>
      </c>
      <c r="Q83" s="26">
        <f t="shared" si="88"/>
        <v>0</v>
      </c>
      <c r="R83" s="26">
        <f t="shared" si="89"/>
        <v>0</v>
      </c>
      <c r="S83" s="26">
        <f t="shared" si="90"/>
        <v>0</v>
      </c>
      <c r="T83" s="26">
        <f t="shared" si="91"/>
        <v>0</v>
      </c>
      <c r="U83" s="26">
        <f t="shared" si="92"/>
        <v>0</v>
      </c>
      <c r="V83" s="26">
        <f t="shared" si="93"/>
        <v>0</v>
      </c>
      <c r="W83" s="26">
        <f t="shared" si="94"/>
        <v>0</v>
      </c>
      <c r="X83" s="26">
        <f t="shared" si="95"/>
        <v>0</v>
      </c>
      <c r="Y83" s="26">
        <f t="shared" si="96"/>
        <v>0</v>
      </c>
      <c r="Z83" s="40">
        <f t="shared" si="97"/>
        <v>0</v>
      </c>
      <c r="AA83" s="40">
        <f t="shared" si="97"/>
        <v>0</v>
      </c>
      <c r="AB83" s="40">
        <f t="shared" si="97"/>
        <v>0</v>
      </c>
      <c r="AC83" s="28">
        <f t="shared" si="98"/>
        <v>0</v>
      </c>
      <c r="AD83" s="28">
        <f t="shared" si="98"/>
        <v>0</v>
      </c>
      <c r="AE83" s="28">
        <f t="shared" si="98"/>
        <v>0</v>
      </c>
      <c r="AF83" s="29">
        <f t="shared" si="99"/>
        <v>0</v>
      </c>
      <c r="AG83" s="29">
        <f t="shared" si="83"/>
        <v>0</v>
      </c>
      <c r="AH83" s="29">
        <f t="shared" si="83"/>
        <v>0</v>
      </c>
      <c r="AI83" s="40"/>
      <c r="AJ83" s="40"/>
      <c r="AK83" s="30"/>
    </row>
    <row r="84" spans="1:37" ht="27.75" x14ac:dyDescent="0.3">
      <c r="A84" s="24">
        <v>61</v>
      </c>
      <c r="B84" s="25" t="s">
        <v>95</v>
      </c>
      <c r="C84" s="26">
        <f>[2]V_МО_21!BS83</f>
        <v>0</v>
      </c>
      <c r="D84" s="26">
        <f>[2]V_МО_21!DH83</f>
        <v>0</v>
      </c>
      <c r="E84" s="26">
        <f>[2]V_МО_21!DI83</f>
        <v>0</v>
      </c>
      <c r="F84" s="26">
        <f t="shared" si="85"/>
        <v>0</v>
      </c>
      <c r="G84" s="26">
        <f t="shared" si="86"/>
        <v>0</v>
      </c>
      <c r="H84" s="26">
        <f t="shared" si="86"/>
        <v>0</v>
      </c>
      <c r="I84" s="26">
        <f>[3]Итого!BS83</f>
        <v>0</v>
      </c>
      <c r="J84" s="26"/>
      <c r="K84" s="26"/>
      <c r="L84" s="26"/>
      <c r="M84" s="27">
        <f t="shared" si="100"/>
        <v>0</v>
      </c>
      <c r="N84" s="27">
        <f t="shared" si="100"/>
        <v>0</v>
      </c>
      <c r="O84" s="27">
        <f t="shared" si="100"/>
        <v>0</v>
      </c>
      <c r="P84" s="26">
        <f t="shared" si="87"/>
        <v>0</v>
      </c>
      <c r="Q84" s="26">
        <f t="shared" si="88"/>
        <v>0</v>
      </c>
      <c r="R84" s="26">
        <f t="shared" si="89"/>
        <v>0</v>
      </c>
      <c r="S84" s="26">
        <f t="shared" si="90"/>
        <v>0</v>
      </c>
      <c r="T84" s="26">
        <f t="shared" si="91"/>
        <v>0</v>
      </c>
      <c r="U84" s="26">
        <f t="shared" si="92"/>
        <v>0</v>
      </c>
      <c r="V84" s="26">
        <f t="shared" si="93"/>
        <v>0</v>
      </c>
      <c r="W84" s="26">
        <f t="shared" si="94"/>
        <v>0</v>
      </c>
      <c r="X84" s="26">
        <f t="shared" si="95"/>
        <v>0</v>
      </c>
      <c r="Y84" s="26">
        <f t="shared" si="96"/>
        <v>0</v>
      </c>
      <c r="Z84" s="40">
        <f t="shared" si="97"/>
        <v>0</v>
      </c>
      <c r="AA84" s="40">
        <f t="shared" si="97"/>
        <v>0</v>
      </c>
      <c r="AB84" s="40">
        <f t="shared" si="97"/>
        <v>0</v>
      </c>
      <c r="AC84" s="28">
        <f t="shared" si="98"/>
        <v>0</v>
      </c>
      <c r="AD84" s="28">
        <f t="shared" si="98"/>
        <v>0</v>
      </c>
      <c r="AE84" s="28">
        <f t="shared" si="98"/>
        <v>0</v>
      </c>
      <c r="AF84" s="29">
        <f t="shared" si="99"/>
        <v>0</v>
      </c>
      <c r="AG84" s="29">
        <f t="shared" si="83"/>
        <v>0</v>
      </c>
      <c r="AH84" s="29">
        <f t="shared" si="83"/>
        <v>0</v>
      </c>
      <c r="AI84" s="40"/>
      <c r="AJ84" s="40"/>
      <c r="AK84" s="30"/>
    </row>
    <row r="85" spans="1:37" ht="27.75" x14ac:dyDescent="0.3">
      <c r="A85" s="24">
        <v>62</v>
      </c>
      <c r="B85" s="25" t="s">
        <v>96</v>
      </c>
      <c r="C85" s="26">
        <f>[2]V_МО_21!BS84</f>
        <v>0</v>
      </c>
      <c r="D85" s="26">
        <f>[2]V_МО_21!DH84</f>
        <v>0</v>
      </c>
      <c r="E85" s="26">
        <f>[2]V_МО_21!DI84</f>
        <v>0</v>
      </c>
      <c r="F85" s="26">
        <f t="shared" si="85"/>
        <v>0</v>
      </c>
      <c r="G85" s="26">
        <f t="shared" si="86"/>
        <v>0</v>
      </c>
      <c r="H85" s="26">
        <f t="shared" si="86"/>
        <v>0</v>
      </c>
      <c r="I85" s="26">
        <f>[3]Итого!BS84</f>
        <v>0</v>
      </c>
      <c r="J85" s="26"/>
      <c r="K85" s="26"/>
      <c r="L85" s="26"/>
      <c r="M85" s="27">
        <f t="shared" si="100"/>
        <v>0</v>
      </c>
      <c r="N85" s="27">
        <f t="shared" si="100"/>
        <v>0</v>
      </c>
      <c r="O85" s="27">
        <f t="shared" si="100"/>
        <v>0</v>
      </c>
      <c r="P85" s="26">
        <f t="shared" si="87"/>
        <v>0</v>
      </c>
      <c r="Q85" s="26">
        <f t="shared" si="88"/>
        <v>0</v>
      </c>
      <c r="R85" s="26">
        <f t="shared" si="89"/>
        <v>0</v>
      </c>
      <c r="S85" s="26">
        <f t="shared" si="90"/>
        <v>0</v>
      </c>
      <c r="T85" s="26">
        <f t="shared" si="91"/>
        <v>0</v>
      </c>
      <c r="U85" s="26">
        <f t="shared" si="92"/>
        <v>0</v>
      </c>
      <c r="V85" s="26">
        <f t="shared" si="93"/>
        <v>0</v>
      </c>
      <c r="W85" s="26">
        <f t="shared" si="94"/>
        <v>0</v>
      </c>
      <c r="X85" s="26">
        <f t="shared" si="95"/>
        <v>0</v>
      </c>
      <c r="Y85" s="26">
        <f t="shared" si="96"/>
        <v>0</v>
      </c>
      <c r="Z85" s="40">
        <f t="shared" si="97"/>
        <v>0</v>
      </c>
      <c r="AA85" s="40">
        <f t="shared" si="97"/>
        <v>0</v>
      </c>
      <c r="AB85" s="40">
        <f t="shared" si="97"/>
        <v>0</v>
      </c>
      <c r="AC85" s="28">
        <f t="shared" si="98"/>
        <v>0</v>
      </c>
      <c r="AD85" s="28">
        <f t="shared" si="98"/>
        <v>0</v>
      </c>
      <c r="AE85" s="28">
        <f t="shared" si="98"/>
        <v>0</v>
      </c>
      <c r="AF85" s="29">
        <f t="shared" si="99"/>
        <v>0</v>
      </c>
      <c r="AG85" s="29">
        <f t="shared" si="83"/>
        <v>0</v>
      </c>
      <c r="AH85" s="29">
        <f t="shared" si="83"/>
        <v>0</v>
      </c>
      <c r="AI85" s="40"/>
      <c r="AJ85" s="40"/>
      <c r="AK85" s="30"/>
    </row>
    <row r="86" spans="1:37" ht="27.75" x14ac:dyDescent="0.3">
      <c r="A86" s="24">
        <v>63</v>
      </c>
      <c r="B86" s="25" t="s">
        <v>97</v>
      </c>
      <c r="C86" s="26">
        <f>[2]V_МО_21!BS85</f>
        <v>218</v>
      </c>
      <c r="D86" s="26">
        <f>[2]V_МО_21!DH85</f>
        <v>138</v>
      </c>
      <c r="E86" s="26">
        <f>[2]V_МО_21!DI85</f>
        <v>80</v>
      </c>
      <c r="F86" s="26">
        <f t="shared" si="85"/>
        <v>145</v>
      </c>
      <c r="G86" s="26">
        <f t="shared" si="86"/>
        <v>92</v>
      </c>
      <c r="H86" s="26">
        <f t="shared" si="86"/>
        <v>53</v>
      </c>
      <c r="I86" s="26">
        <f>[3]Итого!BS85</f>
        <v>154</v>
      </c>
      <c r="J86" s="26"/>
      <c r="K86" s="26"/>
      <c r="L86" s="26"/>
      <c r="M86" s="27">
        <f t="shared" si="100"/>
        <v>106.21</v>
      </c>
      <c r="N86" s="27">
        <f t="shared" si="100"/>
        <v>0</v>
      </c>
      <c r="O86" s="27">
        <f t="shared" si="100"/>
        <v>0</v>
      </c>
      <c r="P86" s="26">
        <f t="shared" si="87"/>
        <v>9</v>
      </c>
      <c r="Q86" s="26">
        <f t="shared" si="88"/>
        <v>9</v>
      </c>
      <c r="R86" s="26">
        <f t="shared" si="89"/>
        <v>0</v>
      </c>
      <c r="S86" s="26">
        <f t="shared" si="90"/>
        <v>-92</v>
      </c>
      <c r="T86" s="26">
        <f t="shared" si="91"/>
        <v>-92</v>
      </c>
      <c r="U86" s="26">
        <f t="shared" si="92"/>
        <v>0</v>
      </c>
      <c r="V86" s="26">
        <f t="shared" si="93"/>
        <v>-92</v>
      </c>
      <c r="W86" s="26">
        <f t="shared" si="94"/>
        <v>-53</v>
      </c>
      <c r="X86" s="26">
        <f t="shared" si="95"/>
        <v>0</v>
      </c>
      <c r="Y86" s="26">
        <f t="shared" si="96"/>
        <v>-53</v>
      </c>
      <c r="Z86" s="40">
        <f t="shared" si="97"/>
        <v>19</v>
      </c>
      <c r="AA86" s="40">
        <f t="shared" si="97"/>
        <v>0</v>
      </c>
      <c r="AB86" s="40">
        <f t="shared" si="97"/>
        <v>0</v>
      </c>
      <c r="AC86" s="28">
        <f t="shared" si="98"/>
        <v>64</v>
      </c>
      <c r="AD86" s="28">
        <f t="shared" si="98"/>
        <v>138</v>
      </c>
      <c r="AE86" s="28">
        <f t="shared" si="98"/>
        <v>80</v>
      </c>
      <c r="AF86" s="29">
        <f t="shared" si="99"/>
        <v>3.4</v>
      </c>
      <c r="AG86" s="29">
        <f t="shared" si="83"/>
        <v>0</v>
      </c>
      <c r="AH86" s="29">
        <f t="shared" si="83"/>
        <v>0</v>
      </c>
      <c r="AI86" s="40"/>
      <c r="AJ86" s="40"/>
      <c r="AK86" s="30"/>
    </row>
    <row r="87" spans="1:37" ht="27.75" x14ac:dyDescent="0.3">
      <c r="A87" s="24">
        <v>64</v>
      </c>
      <c r="B87" s="25" t="s">
        <v>98</v>
      </c>
      <c r="C87" s="26">
        <f>[2]V_МО_21!BS86</f>
        <v>0</v>
      </c>
      <c r="D87" s="26">
        <f>[2]V_МО_21!DH86</f>
        <v>0</v>
      </c>
      <c r="E87" s="26">
        <f>[2]V_МО_21!DI86</f>
        <v>0</v>
      </c>
      <c r="F87" s="26">
        <f t="shared" si="85"/>
        <v>0</v>
      </c>
      <c r="G87" s="26">
        <f t="shared" si="86"/>
        <v>0</v>
      </c>
      <c r="H87" s="26">
        <f t="shared" si="86"/>
        <v>0</v>
      </c>
      <c r="I87" s="26">
        <f>[3]Итого!BS86</f>
        <v>0</v>
      </c>
      <c r="J87" s="26"/>
      <c r="K87" s="26"/>
      <c r="L87" s="26"/>
      <c r="M87" s="27">
        <f t="shared" si="100"/>
        <v>0</v>
      </c>
      <c r="N87" s="27">
        <f t="shared" si="100"/>
        <v>0</v>
      </c>
      <c r="O87" s="27">
        <f t="shared" si="100"/>
        <v>0</v>
      </c>
      <c r="P87" s="26">
        <f t="shared" si="87"/>
        <v>0</v>
      </c>
      <c r="Q87" s="26">
        <f t="shared" si="88"/>
        <v>0</v>
      </c>
      <c r="R87" s="26">
        <f t="shared" si="89"/>
        <v>0</v>
      </c>
      <c r="S87" s="26">
        <f t="shared" si="90"/>
        <v>0</v>
      </c>
      <c r="T87" s="26">
        <f t="shared" si="91"/>
        <v>0</v>
      </c>
      <c r="U87" s="26">
        <f t="shared" si="92"/>
        <v>0</v>
      </c>
      <c r="V87" s="26">
        <f t="shared" si="93"/>
        <v>0</v>
      </c>
      <c r="W87" s="26">
        <f t="shared" si="94"/>
        <v>0</v>
      </c>
      <c r="X87" s="26">
        <f t="shared" si="95"/>
        <v>0</v>
      </c>
      <c r="Y87" s="26">
        <f t="shared" si="96"/>
        <v>0</v>
      </c>
      <c r="Z87" s="40">
        <f t="shared" si="97"/>
        <v>0</v>
      </c>
      <c r="AA87" s="40">
        <f t="shared" si="97"/>
        <v>0</v>
      </c>
      <c r="AB87" s="40">
        <f t="shared" si="97"/>
        <v>0</v>
      </c>
      <c r="AC87" s="28">
        <f t="shared" si="98"/>
        <v>0</v>
      </c>
      <c r="AD87" s="28">
        <f t="shared" si="98"/>
        <v>0</v>
      </c>
      <c r="AE87" s="28">
        <f t="shared" si="98"/>
        <v>0</v>
      </c>
      <c r="AF87" s="29">
        <f t="shared" si="99"/>
        <v>0</v>
      </c>
      <c r="AG87" s="29">
        <f t="shared" si="83"/>
        <v>0</v>
      </c>
      <c r="AH87" s="29">
        <f t="shared" si="83"/>
        <v>0</v>
      </c>
      <c r="AI87" s="40"/>
      <c r="AJ87" s="40"/>
      <c r="AK87" s="30"/>
    </row>
    <row r="88" spans="1:37" ht="27.75" x14ac:dyDescent="0.3">
      <c r="A88" s="24">
        <v>65</v>
      </c>
      <c r="B88" s="25" t="s">
        <v>99</v>
      </c>
      <c r="C88" s="26">
        <f>[2]V_МО_21!BS87</f>
        <v>0</v>
      </c>
      <c r="D88" s="26">
        <f>[2]V_МО_21!DH87</f>
        <v>0</v>
      </c>
      <c r="E88" s="26">
        <f>[2]V_МО_21!DI87</f>
        <v>0</v>
      </c>
      <c r="F88" s="26">
        <f t="shared" si="85"/>
        <v>0</v>
      </c>
      <c r="G88" s="26">
        <f t="shared" si="86"/>
        <v>0</v>
      </c>
      <c r="H88" s="26">
        <f t="shared" si="86"/>
        <v>0</v>
      </c>
      <c r="I88" s="26">
        <f>[3]Итого!BS87</f>
        <v>0</v>
      </c>
      <c r="J88" s="26"/>
      <c r="K88" s="26"/>
      <c r="L88" s="26"/>
      <c r="M88" s="27">
        <f t="shared" si="100"/>
        <v>0</v>
      </c>
      <c r="N88" s="27">
        <f t="shared" si="100"/>
        <v>0</v>
      </c>
      <c r="O88" s="27">
        <f t="shared" si="100"/>
        <v>0</v>
      </c>
      <c r="P88" s="26">
        <f t="shared" si="87"/>
        <v>0</v>
      </c>
      <c r="Q88" s="26">
        <f t="shared" si="88"/>
        <v>0</v>
      </c>
      <c r="R88" s="26">
        <f t="shared" si="89"/>
        <v>0</v>
      </c>
      <c r="S88" s="26">
        <f t="shared" si="90"/>
        <v>0</v>
      </c>
      <c r="T88" s="26">
        <f t="shared" si="91"/>
        <v>0</v>
      </c>
      <c r="U88" s="26">
        <f t="shared" si="92"/>
        <v>0</v>
      </c>
      <c r="V88" s="26">
        <f t="shared" si="93"/>
        <v>0</v>
      </c>
      <c r="W88" s="26">
        <f t="shared" si="94"/>
        <v>0</v>
      </c>
      <c r="X88" s="26">
        <f t="shared" si="95"/>
        <v>0</v>
      </c>
      <c r="Y88" s="26">
        <f t="shared" si="96"/>
        <v>0</v>
      </c>
      <c r="Z88" s="40">
        <f t="shared" si="97"/>
        <v>0</v>
      </c>
      <c r="AA88" s="40">
        <f t="shared" si="97"/>
        <v>0</v>
      </c>
      <c r="AB88" s="40">
        <f t="shared" si="97"/>
        <v>0</v>
      </c>
      <c r="AC88" s="28">
        <f t="shared" si="98"/>
        <v>0</v>
      </c>
      <c r="AD88" s="28">
        <f t="shared" si="98"/>
        <v>0</v>
      </c>
      <c r="AE88" s="28">
        <f t="shared" si="98"/>
        <v>0</v>
      </c>
      <c r="AF88" s="29">
        <f t="shared" si="99"/>
        <v>0</v>
      </c>
      <c r="AG88" s="29">
        <f t="shared" si="83"/>
        <v>0</v>
      </c>
      <c r="AH88" s="29">
        <f t="shared" si="83"/>
        <v>0</v>
      </c>
      <c r="AI88" s="40"/>
      <c r="AJ88" s="40"/>
      <c r="AK88" s="30"/>
    </row>
    <row r="89" spans="1:37" ht="27.75" x14ac:dyDescent="0.3">
      <c r="A89" s="24">
        <v>67</v>
      </c>
      <c r="B89" s="25" t="s">
        <v>100</v>
      </c>
      <c r="C89" s="26">
        <f>[2]V_МО_21!BS88</f>
        <v>0</v>
      </c>
      <c r="D89" s="26">
        <f>[2]V_МО_21!DH88</f>
        <v>0</v>
      </c>
      <c r="E89" s="26">
        <f>[2]V_МО_21!DI88</f>
        <v>0</v>
      </c>
      <c r="F89" s="26">
        <f t="shared" si="85"/>
        <v>0</v>
      </c>
      <c r="G89" s="26">
        <f t="shared" si="86"/>
        <v>0</v>
      </c>
      <c r="H89" s="26">
        <f t="shared" si="86"/>
        <v>0</v>
      </c>
      <c r="I89" s="26">
        <f>[3]Итого!BS88</f>
        <v>0</v>
      </c>
      <c r="J89" s="26"/>
      <c r="K89" s="26"/>
      <c r="L89" s="26"/>
      <c r="M89" s="27">
        <f t="shared" si="100"/>
        <v>0</v>
      </c>
      <c r="N89" s="27">
        <f t="shared" si="100"/>
        <v>0</v>
      </c>
      <c r="O89" s="27">
        <f t="shared" si="100"/>
        <v>0</v>
      </c>
      <c r="P89" s="26">
        <f t="shared" si="87"/>
        <v>0</v>
      </c>
      <c r="Q89" s="26">
        <f t="shared" si="88"/>
        <v>0</v>
      </c>
      <c r="R89" s="26">
        <f t="shared" si="89"/>
        <v>0</v>
      </c>
      <c r="S89" s="26">
        <f t="shared" si="90"/>
        <v>0</v>
      </c>
      <c r="T89" s="26">
        <f t="shared" si="91"/>
        <v>0</v>
      </c>
      <c r="U89" s="26">
        <f t="shared" si="92"/>
        <v>0</v>
      </c>
      <c r="V89" s="26">
        <f t="shared" si="93"/>
        <v>0</v>
      </c>
      <c r="W89" s="26">
        <f t="shared" si="94"/>
        <v>0</v>
      </c>
      <c r="X89" s="26">
        <f t="shared" si="95"/>
        <v>0</v>
      </c>
      <c r="Y89" s="26">
        <f t="shared" si="96"/>
        <v>0</v>
      </c>
      <c r="Z89" s="40">
        <f t="shared" si="97"/>
        <v>0</v>
      </c>
      <c r="AA89" s="40">
        <f t="shared" si="97"/>
        <v>0</v>
      </c>
      <c r="AB89" s="40">
        <f t="shared" si="97"/>
        <v>0</v>
      </c>
      <c r="AC89" s="28">
        <f t="shared" si="98"/>
        <v>0</v>
      </c>
      <c r="AD89" s="28">
        <f t="shared" si="98"/>
        <v>0</v>
      </c>
      <c r="AE89" s="28">
        <f t="shared" si="98"/>
        <v>0</v>
      </c>
      <c r="AF89" s="29">
        <f t="shared" si="99"/>
        <v>0</v>
      </c>
      <c r="AG89" s="29">
        <f t="shared" si="83"/>
        <v>0</v>
      </c>
      <c r="AH89" s="29">
        <f t="shared" si="83"/>
        <v>0</v>
      </c>
      <c r="AI89" s="40"/>
      <c r="AJ89" s="40"/>
      <c r="AK89" s="30"/>
    </row>
    <row r="90" spans="1:37" ht="27.75" x14ac:dyDescent="0.3">
      <c r="A90" s="24">
        <v>68</v>
      </c>
      <c r="B90" s="25" t="s">
        <v>101</v>
      </c>
      <c r="C90" s="26">
        <f>[2]V_МО_21!BS89</f>
        <v>0</v>
      </c>
      <c r="D90" s="26">
        <f>[2]V_МО_21!DH89</f>
        <v>0</v>
      </c>
      <c r="E90" s="26">
        <f>[2]V_МО_21!DI89</f>
        <v>0</v>
      </c>
      <c r="F90" s="26">
        <f t="shared" si="85"/>
        <v>0</v>
      </c>
      <c r="G90" s="26">
        <f t="shared" si="86"/>
        <v>0</v>
      </c>
      <c r="H90" s="26">
        <f t="shared" si="86"/>
        <v>0</v>
      </c>
      <c r="I90" s="26">
        <f>[3]Итого!BS89</f>
        <v>0</v>
      </c>
      <c r="J90" s="26"/>
      <c r="K90" s="26"/>
      <c r="L90" s="26"/>
      <c r="M90" s="27">
        <f t="shared" si="100"/>
        <v>0</v>
      </c>
      <c r="N90" s="27">
        <f t="shared" si="100"/>
        <v>0</v>
      </c>
      <c r="O90" s="27">
        <f t="shared" si="100"/>
        <v>0</v>
      </c>
      <c r="P90" s="26">
        <f t="shared" si="87"/>
        <v>0</v>
      </c>
      <c r="Q90" s="26">
        <f t="shared" si="88"/>
        <v>0</v>
      </c>
      <c r="R90" s="26">
        <f t="shared" si="89"/>
        <v>0</v>
      </c>
      <c r="S90" s="26">
        <f t="shared" si="90"/>
        <v>0</v>
      </c>
      <c r="T90" s="26">
        <f t="shared" si="91"/>
        <v>0</v>
      </c>
      <c r="U90" s="26">
        <f t="shared" si="92"/>
        <v>0</v>
      </c>
      <c r="V90" s="26">
        <f t="shared" si="93"/>
        <v>0</v>
      </c>
      <c r="W90" s="26">
        <f t="shared" si="94"/>
        <v>0</v>
      </c>
      <c r="X90" s="26">
        <f t="shared" si="95"/>
        <v>0</v>
      </c>
      <c r="Y90" s="26">
        <f t="shared" si="96"/>
        <v>0</v>
      </c>
      <c r="Z90" s="40">
        <f t="shared" si="97"/>
        <v>0</v>
      </c>
      <c r="AA90" s="40">
        <f t="shared" si="97"/>
        <v>0</v>
      </c>
      <c r="AB90" s="40">
        <f t="shared" si="97"/>
        <v>0</v>
      </c>
      <c r="AC90" s="28">
        <f t="shared" si="98"/>
        <v>0</v>
      </c>
      <c r="AD90" s="28">
        <f t="shared" si="98"/>
        <v>0</v>
      </c>
      <c r="AE90" s="28">
        <f t="shared" si="98"/>
        <v>0</v>
      </c>
      <c r="AF90" s="29">
        <f t="shared" si="99"/>
        <v>0</v>
      </c>
      <c r="AG90" s="29">
        <f t="shared" si="83"/>
        <v>0</v>
      </c>
      <c r="AH90" s="29">
        <f t="shared" si="83"/>
        <v>0</v>
      </c>
      <c r="AI90" s="40"/>
      <c r="AJ90" s="40"/>
      <c r="AK90" s="30"/>
    </row>
    <row r="91" spans="1:37" ht="27.75" x14ac:dyDescent="0.3">
      <c r="A91" s="24">
        <v>69</v>
      </c>
      <c r="B91" s="25" t="s">
        <v>102</v>
      </c>
      <c r="C91" s="26">
        <f>[2]V_МО_21!BS90</f>
        <v>893</v>
      </c>
      <c r="D91" s="26">
        <f>[2]V_МО_21!DH90</f>
        <v>893</v>
      </c>
      <c r="E91" s="26">
        <f>[2]V_МО_21!DI90</f>
        <v>0</v>
      </c>
      <c r="F91" s="26">
        <f t="shared" si="85"/>
        <v>595</v>
      </c>
      <c r="G91" s="26">
        <f t="shared" si="86"/>
        <v>595</v>
      </c>
      <c r="H91" s="26">
        <f t="shared" si="86"/>
        <v>0</v>
      </c>
      <c r="I91" s="26">
        <f>[3]Итого!BS90</f>
        <v>733</v>
      </c>
      <c r="J91" s="26"/>
      <c r="K91" s="26"/>
      <c r="L91" s="26"/>
      <c r="M91" s="27">
        <f t="shared" si="100"/>
        <v>123.19</v>
      </c>
      <c r="N91" s="27">
        <f t="shared" si="100"/>
        <v>0</v>
      </c>
      <c r="O91" s="27">
        <f t="shared" si="100"/>
        <v>0</v>
      </c>
      <c r="P91" s="26">
        <f t="shared" si="87"/>
        <v>138</v>
      </c>
      <c r="Q91" s="26">
        <f t="shared" si="88"/>
        <v>138</v>
      </c>
      <c r="R91" s="26">
        <f t="shared" si="89"/>
        <v>0</v>
      </c>
      <c r="S91" s="26">
        <f t="shared" si="90"/>
        <v>-595</v>
      </c>
      <c r="T91" s="26">
        <f t="shared" si="91"/>
        <v>-595</v>
      </c>
      <c r="U91" s="26">
        <f t="shared" si="92"/>
        <v>0</v>
      </c>
      <c r="V91" s="26">
        <f t="shared" si="93"/>
        <v>-595</v>
      </c>
      <c r="W91" s="26">
        <f t="shared" si="94"/>
        <v>0</v>
      </c>
      <c r="X91" s="26">
        <f t="shared" si="95"/>
        <v>0</v>
      </c>
      <c r="Y91" s="26">
        <f t="shared" si="96"/>
        <v>0</v>
      </c>
      <c r="Z91" s="40">
        <f t="shared" si="97"/>
        <v>92</v>
      </c>
      <c r="AA91" s="40">
        <f t="shared" si="97"/>
        <v>0</v>
      </c>
      <c r="AB91" s="40">
        <f t="shared" si="97"/>
        <v>0</v>
      </c>
      <c r="AC91" s="28">
        <f t="shared" si="98"/>
        <v>160</v>
      </c>
      <c r="AD91" s="28">
        <f t="shared" si="98"/>
        <v>893</v>
      </c>
      <c r="AE91" s="28">
        <f t="shared" si="98"/>
        <v>0</v>
      </c>
      <c r="AF91" s="29">
        <f t="shared" si="99"/>
        <v>1.7</v>
      </c>
      <c r="AG91" s="29">
        <f t="shared" si="83"/>
        <v>0</v>
      </c>
      <c r="AH91" s="29">
        <f t="shared" si="83"/>
        <v>0</v>
      </c>
      <c r="AI91" s="40"/>
      <c r="AJ91" s="40"/>
      <c r="AK91" s="30"/>
    </row>
    <row r="92" spans="1:37" ht="27.75" x14ac:dyDescent="0.3">
      <c r="A92" s="24">
        <v>71</v>
      </c>
      <c r="B92" s="25" t="s">
        <v>103</v>
      </c>
      <c r="C92" s="26">
        <f>[2]V_МО_21!BS91</f>
        <v>0</v>
      </c>
      <c r="D92" s="26">
        <f>[2]V_МО_21!DH91</f>
        <v>0</v>
      </c>
      <c r="E92" s="26">
        <f>[2]V_МО_21!DI91</f>
        <v>0</v>
      </c>
      <c r="F92" s="26">
        <f t="shared" si="85"/>
        <v>0</v>
      </c>
      <c r="G92" s="26">
        <f t="shared" si="86"/>
        <v>0</v>
      </c>
      <c r="H92" s="26">
        <f t="shared" si="86"/>
        <v>0</v>
      </c>
      <c r="I92" s="26">
        <f>[3]Итого!BS91</f>
        <v>0</v>
      </c>
      <c r="J92" s="26"/>
      <c r="K92" s="26"/>
      <c r="L92" s="26"/>
      <c r="M92" s="27">
        <f t="shared" si="100"/>
        <v>0</v>
      </c>
      <c r="N92" s="27">
        <f t="shared" si="100"/>
        <v>0</v>
      </c>
      <c r="O92" s="27">
        <f t="shared" si="100"/>
        <v>0</v>
      </c>
      <c r="P92" s="26">
        <f t="shared" si="87"/>
        <v>0</v>
      </c>
      <c r="Q92" s="26">
        <f t="shared" si="88"/>
        <v>0</v>
      </c>
      <c r="R92" s="26">
        <f t="shared" si="89"/>
        <v>0</v>
      </c>
      <c r="S92" s="26">
        <f t="shared" si="90"/>
        <v>0</v>
      </c>
      <c r="T92" s="26">
        <f t="shared" si="91"/>
        <v>0</v>
      </c>
      <c r="U92" s="26">
        <f t="shared" si="92"/>
        <v>0</v>
      </c>
      <c r="V92" s="26">
        <f t="shared" si="93"/>
        <v>0</v>
      </c>
      <c r="W92" s="26">
        <f t="shared" si="94"/>
        <v>0</v>
      </c>
      <c r="X92" s="26">
        <f t="shared" si="95"/>
        <v>0</v>
      </c>
      <c r="Y92" s="26">
        <f t="shared" si="96"/>
        <v>0</v>
      </c>
      <c r="Z92" s="40">
        <f t="shared" si="97"/>
        <v>0</v>
      </c>
      <c r="AA92" s="40">
        <f t="shared" si="97"/>
        <v>0</v>
      </c>
      <c r="AB92" s="40">
        <f t="shared" si="97"/>
        <v>0</v>
      </c>
      <c r="AC92" s="28">
        <f t="shared" si="98"/>
        <v>0</v>
      </c>
      <c r="AD92" s="28">
        <f t="shared" si="98"/>
        <v>0</v>
      </c>
      <c r="AE92" s="28">
        <f t="shared" si="98"/>
        <v>0</v>
      </c>
      <c r="AF92" s="29">
        <f t="shared" si="99"/>
        <v>0</v>
      </c>
      <c r="AG92" s="29">
        <f t="shared" si="83"/>
        <v>0</v>
      </c>
      <c r="AH92" s="29">
        <f t="shared" si="83"/>
        <v>0</v>
      </c>
      <c r="AI92" s="40"/>
      <c r="AJ92" s="40"/>
      <c r="AK92" s="30"/>
    </row>
    <row r="93" spans="1:37" ht="27.75" x14ac:dyDescent="0.3">
      <c r="A93" s="24">
        <v>72</v>
      </c>
      <c r="B93" s="25" t="s">
        <v>104</v>
      </c>
      <c r="C93" s="26">
        <f>[2]V_МО_21!BS92</f>
        <v>0</v>
      </c>
      <c r="D93" s="26">
        <f>[2]V_МО_21!DH92</f>
        <v>0</v>
      </c>
      <c r="E93" s="26">
        <f>[2]V_МО_21!DI92</f>
        <v>0</v>
      </c>
      <c r="F93" s="26">
        <f t="shared" si="85"/>
        <v>0</v>
      </c>
      <c r="G93" s="26">
        <f t="shared" si="86"/>
        <v>0</v>
      </c>
      <c r="H93" s="26">
        <f t="shared" si="86"/>
        <v>0</v>
      </c>
      <c r="I93" s="26">
        <f>[3]Итого!BS92</f>
        <v>0</v>
      </c>
      <c r="J93" s="26"/>
      <c r="K93" s="26"/>
      <c r="L93" s="26"/>
      <c r="M93" s="27">
        <f t="shared" si="100"/>
        <v>0</v>
      </c>
      <c r="N93" s="27">
        <f t="shared" si="100"/>
        <v>0</v>
      </c>
      <c r="O93" s="27">
        <f t="shared" si="100"/>
        <v>0</v>
      </c>
      <c r="P93" s="26">
        <f t="shared" si="87"/>
        <v>0</v>
      </c>
      <c r="Q93" s="26">
        <f t="shared" si="88"/>
        <v>0</v>
      </c>
      <c r="R93" s="26">
        <f t="shared" si="89"/>
        <v>0</v>
      </c>
      <c r="S93" s="26">
        <f t="shared" si="90"/>
        <v>0</v>
      </c>
      <c r="T93" s="26">
        <f t="shared" si="91"/>
        <v>0</v>
      </c>
      <c r="U93" s="26">
        <f t="shared" si="92"/>
        <v>0</v>
      </c>
      <c r="V93" s="26">
        <f t="shared" si="93"/>
        <v>0</v>
      </c>
      <c r="W93" s="26">
        <f t="shared" si="94"/>
        <v>0</v>
      </c>
      <c r="X93" s="26">
        <f t="shared" si="95"/>
        <v>0</v>
      </c>
      <c r="Y93" s="26">
        <f t="shared" si="96"/>
        <v>0</v>
      </c>
      <c r="Z93" s="40">
        <f t="shared" si="97"/>
        <v>0</v>
      </c>
      <c r="AA93" s="40">
        <f t="shared" si="97"/>
        <v>0</v>
      </c>
      <c r="AB93" s="40">
        <f t="shared" si="97"/>
        <v>0</v>
      </c>
      <c r="AC93" s="28">
        <f t="shared" si="98"/>
        <v>0</v>
      </c>
      <c r="AD93" s="28">
        <f t="shared" si="98"/>
        <v>0</v>
      </c>
      <c r="AE93" s="28">
        <f t="shared" si="98"/>
        <v>0</v>
      </c>
      <c r="AF93" s="29">
        <f t="shared" si="99"/>
        <v>0</v>
      </c>
      <c r="AG93" s="29">
        <f t="shared" si="83"/>
        <v>0</v>
      </c>
      <c r="AH93" s="29">
        <f t="shared" si="83"/>
        <v>0</v>
      </c>
      <c r="AI93" s="40"/>
      <c r="AJ93" s="40"/>
      <c r="AK93" s="30"/>
    </row>
    <row r="94" spans="1:37" ht="27.75" x14ac:dyDescent="0.3">
      <c r="A94" s="24">
        <v>73</v>
      </c>
      <c r="B94" s="25" t="s">
        <v>105</v>
      </c>
      <c r="C94" s="26">
        <f>[2]V_МО_21!BS93</f>
        <v>0</v>
      </c>
      <c r="D94" s="26">
        <f>[2]V_МО_21!DH93</f>
        <v>0</v>
      </c>
      <c r="E94" s="26">
        <f>[2]V_МО_21!DI93</f>
        <v>0</v>
      </c>
      <c r="F94" s="26">
        <f t="shared" si="85"/>
        <v>0</v>
      </c>
      <c r="G94" s="26">
        <f t="shared" si="86"/>
        <v>0</v>
      </c>
      <c r="H94" s="26">
        <f t="shared" si="86"/>
        <v>0</v>
      </c>
      <c r="I94" s="26">
        <f>[3]Итого!BS93</f>
        <v>0</v>
      </c>
      <c r="J94" s="26"/>
      <c r="K94" s="26"/>
      <c r="L94" s="26"/>
      <c r="M94" s="27">
        <f t="shared" si="100"/>
        <v>0</v>
      </c>
      <c r="N94" s="27">
        <f t="shared" si="100"/>
        <v>0</v>
      </c>
      <c r="O94" s="27">
        <f t="shared" si="100"/>
        <v>0</v>
      </c>
      <c r="P94" s="26">
        <f t="shared" si="87"/>
        <v>0</v>
      </c>
      <c r="Q94" s="26">
        <f t="shared" si="88"/>
        <v>0</v>
      </c>
      <c r="R94" s="26">
        <f t="shared" si="89"/>
        <v>0</v>
      </c>
      <c r="S94" s="26">
        <f t="shared" si="90"/>
        <v>0</v>
      </c>
      <c r="T94" s="26">
        <f t="shared" si="91"/>
        <v>0</v>
      </c>
      <c r="U94" s="26">
        <f t="shared" si="92"/>
        <v>0</v>
      </c>
      <c r="V94" s="26">
        <f t="shared" si="93"/>
        <v>0</v>
      </c>
      <c r="W94" s="26">
        <f t="shared" si="94"/>
        <v>0</v>
      </c>
      <c r="X94" s="26">
        <f t="shared" si="95"/>
        <v>0</v>
      </c>
      <c r="Y94" s="26">
        <f t="shared" si="96"/>
        <v>0</v>
      </c>
      <c r="Z94" s="40">
        <f t="shared" si="97"/>
        <v>0</v>
      </c>
      <c r="AA94" s="40">
        <f t="shared" si="97"/>
        <v>0</v>
      </c>
      <c r="AB94" s="40">
        <f t="shared" si="97"/>
        <v>0</v>
      </c>
      <c r="AC94" s="28">
        <f t="shared" si="98"/>
        <v>0</v>
      </c>
      <c r="AD94" s="28">
        <f t="shared" si="98"/>
        <v>0</v>
      </c>
      <c r="AE94" s="28">
        <f t="shared" si="98"/>
        <v>0</v>
      </c>
      <c r="AF94" s="29">
        <f t="shared" si="99"/>
        <v>0</v>
      </c>
      <c r="AG94" s="29">
        <f t="shared" si="83"/>
        <v>0</v>
      </c>
      <c r="AH94" s="29">
        <f t="shared" si="83"/>
        <v>0</v>
      </c>
      <c r="AI94" s="40"/>
      <c r="AJ94" s="40"/>
      <c r="AK94" s="30"/>
    </row>
    <row r="95" spans="1:37" ht="27.75" x14ac:dyDescent="0.35">
      <c r="A95" s="24">
        <v>74</v>
      </c>
      <c r="B95" s="25" t="s">
        <v>106</v>
      </c>
      <c r="C95" s="26">
        <f>[2]V_МО_21!BS94</f>
        <v>229</v>
      </c>
      <c r="D95" s="26">
        <f>[2]V_МО_21!DH94</f>
        <v>224</v>
      </c>
      <c r="E95" s="26">
        <f>[2]V_МО_21!DI94</f>
        <v>5</v>
      </c>
      <c r="F95" s="26">
        <f t="shared" si="85"/>
        <v>153</v>
      </c>
      <c r="G95" s="26">
        <f t="shared" si="86"/>
        <v>149</v>
      </c>
      <c r="H95" s="26">
        <f t="shared" si="86"/>
        <v>3</v>
      </c>
      <c r="I95" s="26">
        <f>[3]Итого!BS94</f>
        <v>196</v>
      </c>
      <c r="J95" s="26"/>
      <c r="K95" s="26"/>
      <c r="L95" s="26"/>
      <c r="M95" s="27">
        <f t="shared" si="100"/>
        <v>128.1</v>
      </c>
      <c r="N95" s="27">
        <f t="shared" si="100"/>
        <v>0</v>
      </c>
      <c r="O95" s="27">
        <f t="shared" si="100"/>
        <v>0</v>
      </c>
      <c r="P95" s="26">
        <f t="shared" si="87"/>
        <v>43</v>
      </c>
      <c r="Q95" s="26">
        <f t="shared" si="88"/>
        <v>43</v>
      </c>
      <c r="R95" s="26">
        <f t="shared" si="89"/>
        <v>0</v>
      </c>
      <c r="S95" s="26">
        <f t="shared" si="90"/>
        <v>-149</v>
      </c>
      <c r="T95" s="26">
        <f t="shared" si="91"/>
        <v>-149</v>
      </c>
      <c r="U95" s="26">
        <f t="shared" si="92"/>
        <v>0</v>
      </c>
      <c r="V95" s="26">
        <f t="shared" si="93"/>
        <v>-149</v>
      </c>
      <c r="W95" s="26">
        <f t="shared" si="94"/>
        <v>-3</v>
      </c>
      <c r="X95" s="26">
        <f t="shared" si="95"/>
        <v>0</v>
      </c>
      <c r="Y95" s="26">
        <f t="shared" si="96"/>
        <v>-3</v>
      </c>
      <c r="Z95" s="40">
        <f t="shared" si="97"/>
        <v>25</v>
      </c>
      <c r="AA95" s="40">
        <f t="shared" si="97"/>
        <v>0</v>
      </c>
      <c r="AB95" s="40">
        <f t="shared" si="97"/>
        <v>0</v>
      </c>
      <c r="AC95" s="28">
        <f t="shared" si="98"/>
        <v>33</v>
      </c>
      <c r="AD95" s="28">
        <f t="shared" si="98"/>
        <v>224</v>
      </c>
      <c r="AE95" s="28">
        <f t="shared" si="98"/>
        <v>5</v>
      </c>
      <c r="AF95" s="29">
        <f t="shared" si="99"/>
        <v>1.3</v>
      </c>
      <c r="AG95" s="29">
        <f t="shared" si="83"/>
        <v>0</v>
      </c>
      <c r="AH95" s="29">
        <f t="shared" si="83"/>
        <v>0</v>
      </c>
      <c r="AI95" s="40"/>
      <c r="AJ95" s="40"/>
      <c r="AK95" s="43"/>
    </row>
    <row r="96" spans="1:37" ht="27.75" x14ac:dyDescent="0.3">
      <c r="A96" s="24">
        <v>75</v>
      </c>
      <c r="B96" s="25" t="s">
        <v>107</v>
      </c>
      <c r="C96" s="26">
        <f>[2]V_МО_21!BS95</f>
        <v>0</v>
      </c>
      <c r="D96" s="26">
        <f>[2]V_МО_21!DH95</f>
        <v>0</v>
      </c>
      <c r="E96" s="26">
        <f>[2]V_МО_21!DI95</f>
        <v>0</v>
      </c>
      <c r="F96" s="26">
        <f t="shared" si="85"/>
        <v>0</v>
      </c>
      <c r="G96" s="26">
        <f t="shared" si="86"/>
        <v>0</v>
      </c>
      <c r="H96" s="26">
        <f t="shared" si="86"/>
        <v>0</v>
      </c>
      <c r="I96" s="26">
        <f>[3]Итого!BS95</f>
        <v>0</v>
      </c>
      <c r="J96" s="26"/>
      <c r="K96" s="26"/>
      <c r="L96" s="26"/>
      <c r="M96" s="27">
        <f t="shared" si="100"/>
        <v>0</v>
      </c>
      <c r="N96" s="27">
        <f t="shared" si="100"/>
        <v>0</v>
      </c>
      <c r="O96" s="27">
        <f t="shared" si="100"/>
        <v>0</v>
      </c>
      <c r="P96" s="26">
        <f t="shared" si="87"/>
        <v>0</v>
      </c>
      <c r="Q96" s="26">
        <f t="shared" si="88"/>
        <v>0</v>
      </c>
      <c r="R96" s="26">
        <f t="shared" si="89"/>
        <v>0</v>
      </c>
      <c r="S96" s="26">
        <f t="shared" si="90"/>
        <v>0</v>
      </c>
      <c r="T96" s="26">
        <f t="shared" si="91"/>
        <v>0</v>
      </c>
      <c r="U96" s="26">
        <f t="shared" si="92"/>
        <v>0</v>
      </c>
      <c r="V96" s="26">
        <f t="shared" si="93"/>
        <v>0</v>
      </c>
      <c r="W96" s="26">
        <f t="shared" si="94"/>
        <v>0</v>
      </c>
      <c r="X96" s="26">
        <f t="shared" si="95"/>
        <v>0</v>
      </c>
      <c r="Y96" s="26">
        <f t="shared" si="96"/>
        <v>0</v>
      </c>
      <c r="Z96" s="40">
        <f t="shared" si="97"/>
        <v>0</v>
      </c>
      <c r="AA96" s="40">
        <f t="shared" si="97"/>
        <v>0</v>
      </c>
      <c r="AB96" s="40">
        <f t="shared" si="97"/>
        <v>0</v>
      </c>
      <c r="AC96" s="28">
        <f t="shared" si="98"/>
        <v>0</v>
      </c>
      <c r="AD96" s="28">
        <f t="shared" si="98"/>
        <v>0</v>
      </c>
      <c r="AE96" s="28">
        <f t="shared" si="98"/>
        <v>0</v>
      </c>
      <c r="AF96" s="29">
        <f t="shared" si="99"/>
        <v>0</v>
      </c>
      <c r="AG96" s="29">
        <f t="shared" si="83"/>
        <v>0</v>
      </c>
      <c r="AH96" s="29">
        <f t="shared" si="83"/>
        <v>0</v>
      </c>
      <c r="AI96" s="40"/>
      <c r="AJ96" s="40"/>
      <c r="AK96" s="30"/>
    </row>
    <row r="97" spans="1:37" ht="27.75" x14ac:dyDescent="0.3">
      <c r="A97" s="24">
        <v>78</v>
      </c>
      <c r="B97" s="25" t="s">
        <v>108</v>
      </c>
      <c r="C97" s="26">
        <f>[2]V_МО_21!BS96</f>
        <v>0</v>
      </c>
      <c r="D97" s="26">
        <f>[2]V_МО_21!DH96</f>
        <v>0</v>
      </c>
      <c r="E97" s="26">
        <f>[2]V_МО_21!DI96</f>
        <v>0</v>
      </c>
      <c r="F97" s="26">
        <f t="shared" si="85"/>
        <v>0</v>
      </c>
      <c r="G97" s="26">
        <f t="shared" si="86"/>
        <v>0</v>
      </c>
      <c r="H97" s="26">
        <f t="shared" si="86"/>
        <v>0</v>
      </c>
      <c r="I97" s="26">
        <f>[3]Итого!BS96</f>
        <v>0</v>
      </c>
      <c r="J97" s="26"/>
      <c r="K97" s="26"/>
      <c r="L97" s="26"/>
      <c r="M97" s="27">
        <f t="shared" si="100"/>
        <v>0</v>
      </c>
      <c r="N97" s="27">
        <f t="shared" si="100"/>
        <v>0</v>
      </c>
      <c r="O97" s="27">
        <f t="shared" si="100"/>
        <v>0</v>
      </c>
      <c r="P97" s="26">
        <f t="shared" si="87"/>
        <v>0</v>
      </c>
      <c r="Q97" s="26">
        <f t="shared" si="88"/>
        <v>0</v>
      </c>
      <c r="R97" s="26">
        <f t="shared" si="89"/>
        <v>0</v>
      </c>
      <c r="S97" s="26">
        <f t="shared" si="90"/>
        <v>0</v>
      </c>
      <c r="T97" s="26">
        <f t="shared" si="91"/>
        <v>0</v>
      </c>
      <c r="U97" s="26">
        <f t="shared" si="92"/>
        <v>0</v>
      </c>
      <c r="V97" s="26">
        <f t="shared" si="93"/>
        <v>0</v>
      </c>
      <c r="W97" s="26">
        <f t="shared" si="94"/>
        <v>0</v>
      </c>
      <c r="X97" s="26">
        <f t="shared" si="95"/>
        <v>0</v>
      </c>
      <c r="Y97" s="26">
        <f t="shared" si="96"/>
        <v>0</v>
      </c>
      <c r="Z97" s="40">
        <f t="shared" si="97"/>
        <v>0</v>
      </c>
      <c r="AA97" s="40">
        <f t="shared" si="97"/>
        <v>0</v>
      </c>
      <c r="AB97" s="40">
        <f t="shared" si="97"/>
        <v>0</v>
      </c>
      <c r="AC97" s="28">
        <f t="shared" si="98"/>
        <v>0</v>
      </c>
      <c r="AD97" s="28">
        <f t="shared" si="98"/>
        <v>0</v>
      </c>
      <c r="AE97" s="28">
        <f t="shared" si="98"/>
        <v>0</v>
      </c>
      <c r="AF97" s="29">
        <f t="shared" si="99"/>
        <v>0</v>
      </c>
      <c r="AG97" s="29">
        <f t="shared" si="83"/>
        <v>0</v>
      </c>
      <c r="AH97" s="29">
        <f t="shared" si="83"/>
        <v>0</v>
      </c>
      <c r="AI97" s="40"/>
      <c r="AJ97" s="40"/>
      <c r="AK97" s="30"/>
    </row>
    <row r="98" spans="1:37" ht="27.75" x14ac:dyDescent="0.3">
      <c r="A98" s="24">
        <v>79</v>
      </c>
      <c r="B98" s="25" t="s">
        <v>109</v>
      </c>
      <c r="C98" s="26">
        <f>[2]V_МО_21!BS97</f>
        <v>0</v>
      </c>
      <c r="D98" s="26">
        <f>[2]V_МО_21!DH97</f>
        <v>0</v>
      </c>
      <c r="E98" s="26">
        <f>[2]V_МО_21!DI97</f>
        <v>0</v>
      </c>
      <c r="F98" s="26">
        <f t="shared" si="85"/>
        <v>0</v>
      </c>
      <c r="G98" s="26">
        <f t="shared" si="86"/>
        <v>0</v>
      </c>
      <c r="H98" s="26">
        <f t="shared" si="86"/>
        <v>0</v>
      </c>
      <c r="I98" s="26">
        <f>[3]Итого!BS97</f>
        <v>0</v>
      </c>
      <c r="J98" s="26"/>
      <c r="K98" s="26"/>
      <c r="L98" s="26"/>
      <c r="M98" s="27">
        <f t="shared" si="100"/>
        <v>0</v>
      </c>
      <c r="N98" s="27">
        <f t="shared" si="100"/>
        <v>0</v>
      </c>
      <c r="O98" s="27">
        <f t="shared" si="100"/>
        <v>0</v>
      </c>
      <c r="P98" s="26">
        <f t="shared" si="87"/>
        <v>0</v>
      </c>
      <c r="Q98" s="26">
        <f t="shared" si="88"/>
        <v>0</v>
      </c>
      <c r="R98" s="26">
        <f t="shared" si="89"/>
        <v>0</v>
      </c>
      <c r="S98" s="26">
        <f t="shared" si="90"/>
        <v>0</v>
      </c>
      <c r="T98" s="26">
        <f t="shared" si="91"/>
        <v>0</v>
      </c>
      <c r="U98" s="26">
        <f t="shared" si="92"/>
        <v>0</v>
      </c>
      <c r="V98" s="26">
        <f t="shared" si="93"/>
        <v>0</v>
      </c>
      <c r="W98" s="26">
        <f t="shared" si="94"/>
        <v>0</v>
      </c>
      <c r="X98" s="26">
        <f t="shared" si="95"/>
        <v>0</v>
      </c>
      <c r="Y98" s="26">
        <f t="shared" si="96"/>
        <v>0</v>
      </c>
      <c r="Z98" s="40">
        <f t="shared" si="97"/>
        <v>0</v>
      </c>
      <c r="AA98" s="40">
        <f t="shared" si="97"/>
        <v>0</v>
      </c>
      <c r="AB98" s="40">
        <f t="shared" si="97"/>
        <v>0</v>
      </c>
      <c r="AC98" s="28">
        <f t="shared" si="98"/>
        <v>0</v>
      </c>
      <c r="AD98" s="28">
        <f t="shared" si="98"/>
        <v>0</v>
      </c>
      <c r="AE98" s="28">
        <f t="shared" si="98"/>
        <v>0</v>
      </c>
      <c r="AF98" s="29">
        <f t="shared" si="99"/>
        <v>0</v>
      </c>
      <c r="AG98" s="29">
        <f t="shared" si="83"/>
        <v>0</v>
      </c>
      <c r="AH98" s="29">
        <f t="shared" si="83"/>
        <v>0</v>
      </c>
      <c r="AI98" s="40"/>
      <c r="AJ98" s="40"/>
      <c r="AK98" s="30"/>
    </row>
    <row r="99" spans="1:37" ht="27.75" x14ac:dyDescent="0.3">
      <c r="A99" s="24">
        <v>80</v>
      </c>
      <c r="B99" s="25" t="s">
        <v>110</v>
      </c>
      <c r="C99" s="26">
        <f>[2]V_МО_21!BS98</f>
        <v>0</v>
      </c>
      <c r="D99" s="26">
        <f>[2]V_МО_21!DH98</f>
        <v>0</v>
      </c>
      <c r="E99" s="26">
        <f>[2]V_МО_21!DI98</f>
        <v>0</v>
      </c>
      <c r="F99" s="26">
        <f t="shared" si="85"/>
        <v>0</v>
      </c>
      <c r="G99" s="26">
        <f t="shared" si="86"/>
        <v>0</v>
      </c>
      <c r="H99" s="26">
        <f t="shared" si="86"/>
        <v>0</v>
      </c>
      <c r="I99" s="26">
        <f>[3]Итого!BS98</f>
        <v>0</v>
      </c>
      <c r="J99" s="26"/>
      <c r="K99" s="26"/>
      <c r="L99" s="26"/>
      <c r="M99" s="27">
        <f t="shared" si="100"/>
        <v>0</v>
      </c>
      <c r="N99" s="27">
        <f t="shared" si="100"/>
        <v>0</v>
      </c>
      <c r="O99" s="27">
        <f t="shared" si="100"/>
        <v>0</v>
      </c>
      <c r="P99" s="26">
        <f t="shared" si="87"/>
        <v>0</v>
      </c>
      <c r="Q99" s="26">
        <f t="shared" si="88"/>
        <v>0</v>
      </c>
      <c r="R99" s="26">
        <f t="shared" si="89"/>
        <v>0</v>
      </c>
      <c r="S99" s="26">
        <f t="shared" si="90"/>
        <v>0</v>
      </c>
      <c r="T99" s="26">
        <f t="shared" si="91"/>
        <v>0</v>
      </c>
      <c r="U99" s="26">
        <f t="shared" si="92"/>
        <v>0</v>
      </c>
      <c r="V99" s="26">
        <f t="shared" si="93"/>
        <v>0</v>
      </c>
      <c r="W99" s="26">
        <f t="shared" si="94"/>
        <v>0</v>
      </c>
      <c r="X99" s="26">
        <f t="shared" si="95"/>
        <v>0</v>
      </c>
      <c r="Y99" s="26">
        <f t="shared" si="96"/>
        <v>0</v>
      </c>
      <c r="Z99" s="40">
        <f t="shared" si="97"/>
        <v>0</v>
      </c>
      <c r="AA99" s="40">
        <f t="shared" si="97"/>
        <v>0</v>
      </c>
      <c r="AB99" s="40">
        <f t="shared" si="97"/>
        <v>0</v>
      </c>
      <c r="AC99" s="28">
        <f t="shared" si="98"/>
        <v>0</v>
      </c>
      <c r="AD99" s="28">
        <f t="shared" si="98"/>
        <v>0</v>
      </c>
      <c r="AE99" s="28">
        <f t="shared" si="98"/>
        <v>0</v>
      </c>
      <c r="AF99" s="29">
        <f t="shared" si="99"/>
        <v>0</v>
      </c>
      <c r="AG99" s="29">
        <f t="shared" si="83"/>
        <v>0</v>
      </c>
      <c r="AH99" s="29">
        <f t="shared" si="83"/>
        <v>0</v>
      </c>
      <c r="AI99" s="40"/>
      <c r="AJ99" s="40"/>
      <c r="AK99" s="30"/>
    </row>
    <row r="100" spans="1:37" ht="27.75" x14ac:dyDescent="0.3">
      <c r="A100" s="24">
        <v>81</v>
      </c>
      <c r="B100" s="25" t="s">
        <v>111</v>
      </c>
      <c r="C100" s="26">
        <f>[2]V_МО_21!BS99</f>
        <v>0</v>
      </c>
      <c r="D100" s="26">
        <f>[2]V_МО_21!DH99</f>
        <v>0</v>
      </c>
      <c r="E100" s="26">
        <f>[2]V_МО_21!DI99</f>
        <v>0</v>
      </c>
      <c r="F100" s="26">
        <f t="shared" si="85"/>
        <v>0</v>
      </c>
      <c r="G100" s="26">
        <f t="shared" si="86"/>
        <v>0</v>
      </c>
      <c r="H100" s="26">
        <f t="shared" si="86"/>
        <v>0</v>
      </c>
      <c r="I100" s="26">
        <f>[3]Итого!BS99</f>
        <v>0</v>
      </c>
      <c r="J100" s="26"/>
      <c r="K100" s="26"/>
      <c r="L100" s="26"/>
      <c r="M100" s="27">
        <f t="shared" si="100"/>
        <v>0</v>
      </c>
      <c r="N100" s="27">
        <f t="shared" si="100"/>
        <v>0</v>
      </c>
      <c r="O100" s="27">
        <f t="shared" si="100"/>
        <v>0</v>
      </c>
      <c r="P100" s="26">
        <f t="shared" si="87"/>
        <v>0</v>
      </c>
      <c r="Q100" s="26">
        <f t="shared" si="88"/>
        <v>0</v>
      </c>
      <c r="R100" s="26">
        <f t="shared" si="89"/>
        <v>0</v>
      </c>
      <c r="S100" s="26">
        <f t="shared" si="90"/>
        <v>0</v>
      </c>
      <c r="T100" s="26">
        <f t="shared" si="91"/>
        <v>0</v>
      </c>
      <c r="U100" s="26">
        <f t="shared" si="92"/>
        <v>0</v>
      </c>
      <c r="V100" s="26">
        <f t="shared" si="93"/>
        <v>0</v>
      </c>
      <c r="W100" s="26">
        <f t="shared" si="94"/>
        <v>0</v>
      </c>
      <c r="X100" s="26">
        <f t="shared" si="95"/>
        <v>0</v>
      </c>
      <c r="Y100" s="26">
        <f t="shared" si="96"/>
        <v>0</v>
      </c>
      <c r="Z100" s="40">
        <f t="shared" si="97"/>
        <v>0</v>
      </c>
      <c r="AA100" s="40">
        <f t="shared" si="97"/>
        <v>0</v>
      </c>
      <c r="AB100" s="40">
        <f t="shared" si="97"/>
        <v>0</v>
      </c>
      <c r="AC100" s="28">
        <f t="shared" si="98"/>
        <v>0</v>
      </c>
      <c r="AD100" s="28">
        <f t="shared" si="98"/>
        <v>0</v>
      </c>
      <c r="AE100" s="28">
        <f t="shared" si="98"/>
        <v>0</v>
      </c>
      <c r="AF100" s="29">
        <f t="shared" si="99"/>
        <v>0</v>
      </c>
      <c r="AG100" s="29">
        <f t="shared" si="83"/>
        <v>0</v>
      </c>
      <c r="AH100" s="29">
        <f t="shared" si="83"/>
        <v>0</v>
      </c>
      <c r="AI100" s="40"/>
      <c r="AJ100" s="40"/>
      <c r="AK100" s="30"/>
    </row>
    <row r="101" spans="1:37" ht="27.75" x14ac:dyDescent="0.3">
      <c r="A101" s="24">
        <v>83</v>
      </c>
      <c r="B101" s="25" t="s">
        <v>112</v>
      </c>
      <c r="C101" s="26">
        <f>[2]V_МО_21!BS100</f>
        <v>0</v>
      </c>
      <c r="D101" s="26">
        <f>[2]V_МО_21!DH100</f>
        <v>0</v>
      </c>
      <c r="E101" s="26">
        <f>[2]V_МО_21!DI100</f>
        <v>0</v>
      </c>
      <c r="F101" s="26">
        <f t="shared" si="85"/>
        <v>0</v>
      </c>
      <c r="G101" s="26">
        <f t="shared" si="86"/>
        <v>0</v>
      </c>
      <c r="H101" s="26">
        <f t="shared" si="86"/>
        <v>0</v>
      </c>
      <c r="I101" s="26">
        <f>[3]Итого!BS100</f>
        <v>0</v>
      </c>
      <c r="J101" s="26"/>
      <c r="K101" s="26"/>
      <c r="L101" s="26"/>
      <c r="M101" s="27">
        <f t="shared" si="100"/>
        <v>0</v>
      </c>
      <c r="N101" s="27">
        <f t="shared" si="100"/>
        <v>0</v>
      </c>
      <c r="O101" s="27">
        <f t="shared" si="100"/>
        <v>0</v>
      </c>
      <c r="P101" s="26">
        <f t="shared" si="87"/>
        <v>0</v>
      </c>
      <c r="Q101" s="26">
        <f t="shared" si="88"/>
        <v>0</v>
      </c>
      <c r="R101" s="26">
        <f t="shared" si="89"/>
        <v>0</v>
      </c>
      <c r="S101" s="26">
        <f t="shared" si="90"/>
        <v>0</v>
      </c>
      <c r="T101" s="26">
        <f t="shared" si="91"/>
        <v>0</v>
      </c>
      <c r="U101" s="26">
        <f t="shared" si="92"/>
        <v>0</v>
      </c>
      <c r="V101" s="26">
        <f t="shared" si="93"/>
        <v>0</v>
      </c>
      <c r="W101" s="26">
        <f t="shared" si="94"/>
        <v>0</v>
      </c>
      <c r="X101" s="26">
        <f t="shared" si="95"/>
        <v>0</v>
      </c>
      <c r="Y101" s="26">
        <f t="shared" si="96"/>
        <v>0</v>
      </c>
      <c r="Z101" s="40">
        <f t="shared" si="97"/>
        <v>0</v>
      </c>
      <c r="AA101" s="40">
        <f t="shared" si="97"/>
        <v>0</v>
      </c>
      <c r="AB101" s="40">
        <f t="shared" si="97"/>
        <v>0</v>
      </c>
      <c r="AC101" s="28">
        <f t="shared" si="98"/>
        <v>0</v>
      </c>
      <c r="AD101" s="28">
        <f t="shared" si="98"/>
        <v>0</v>
      </c>
      <c r="AE101" s="28">
        <f t="shared" si="98"/>
        <v>0</v>
      </c>
      <c r="AF101" s="29">
        <f t="shared" si="99"/>
        <v>0</v>
      </c>
      <c r="AG101" s="29">
        <f t="shared" si="83"/>
        <v>0</v>
      </c>
      <c r="AH101" s="29">
        <f t="shared" si="83"/>
        <v>0</v>
      </c>
      <c r="AI101" s="40"/>
      <c r="AJ101" s="40"/>
      <c r="AK101" s="30"/>
    </row>
    <row r="102" spans="1:37" ht="27.75" x14ac:dyDescent="0.3">
      <c r="A102" s="24">
        <v>84</v>
      </c>
      <c r="B102" s="25" t="s">
        <v>113</v>
      </c>
      <c r="C102" s="26">
        <f>[2]V_МО_21!BS101</f>
        <v>0</v>
      </c>
      <c r="D102" s="26">
        <f>[2]V_МО_21!DH101</f>
        <v>0</v>
      </c>
      <c r="E102" s="26">
        <f>[2]V_МО_21!DI101</f>
        <v>0</v>
      </c>
      <c r="F102" s="26">
        <f t="shared" si="85"/>
        <v>0</v>
      </c>
      <c r="G102" s="26">
        <f t="shared" si="86"/>
        <v>0</v>
      </c>
      <c r="H102" s="26">
        <f t="shared" si="86"/>
        <v>0</v>
      </c>
      <c r="I102" s="26">
        <f>[3]Итого!BS101</f>
        <v>0</v>
      </c>
      <c r="J102" s="26"/>
      <c r="K102" s="26"/>
      <c r="L102" s="26"/>
      <c r="M102" s="27">
        <f t="shared" si="100"/>
        <v>0</v>
      </c>
      <c r="N102" s="27">
        <f t="shared" si="100"/>
        <v>0</v>
      </c>
      <c r="O102" s="27">
        <f t="shared" si="100"/>
        <v>0</v>
      </c>
      <c r="P102" s="26">
        <f t="shared" si="87"/>
        <v>0</v>
      </c>
      <c r="Q102" s="26">
        <f t="shared" si="88"/>
        <v>0</v>
      </c>
      <c r="R102" s="26">
        <f t="shared" si="89"/>
        <v>0</v>
      </c>
      <c r="S102" s="26">
        <f t="shared" si="90"/>
        <v>0</v>
      </c>
      <c r="T102" s="26">
        <f t="shared" si="91"/>
        <v>0</v>
      </c>
      <c r="U102" s="26">
        <f t="shared" si="92"/>
        <v>0</v>
      </c>
      <c r="V102" s="26">
        <f t="shared" si="93"/>
        <v>0</v>
      </c>
      <c r="W102" s="26">
        <f t="shared" si="94"/>
        <v>0</v>
      </c>
      <c r="X102" s="26">
        <f t="shared" si="95"/>
        <v>0</v>
      </c>
      <c r="Y102" s="26">
        <f t="shared" si="96"/>
        <v>0</v>
      </c>
      <c r="Z102" s="40">
        <f t="shared" si="97"/>
        <v>0</v>
      </c>
      <c r="AA102" s="40">
        <f t="shared" si="97"/>
        <v>0</v>
      </c>
      <c r="AB102" s="40">
        <f t="shared" si="97"/>
        <v>0</v>
      </c>
      <c r="AC102" s="28">
        <f t="shared" si="98"/>
        <v>0</v>
      </c>
      <c r="AD102" s="28">
        <f t="shared" si="98"/>
        <v>0</v>
      </c>
      <c r="AE102" s="28">
        <f t="shared" si="98"/>
        <v>0</v>
      </c>
      <c r="AF102" s="29">
        <f t="shared" si="99"/>
        <v>0</v>
      </c>
      <c r="AG102" s="29">
        <f t="shared" si="83"/>
        <v>0</v>
      </c>
      <c r="AH102" s="29">
        <f t="shared" si="83"/>
        <v>0</v>
      </c>
      <c r="AI102" s="40"/>
      <c r="AJ102" s="40"/>
      <c r="AK102" s="30"/>
    </row>
    <row r="103" spans="1:37" ht="27.75" x14ac:dyDescent="0.3">
      <c r="A103" s="24">
        <v>85</v>
      </c>
      <c r="B103" s="25" t="s">
        <v>114</v>
      </c>
      <c r="C103" s="26">
        <f>[2]V_МО_21!BS102</f>
        <v>143</v>
      </c>
      <c r="D103" s="26">
        <f>[2]V_МО_21!DH102</f>
        <v>143</v>
      </c>
      <c r="E103" s="26">
        <f>[2]V_МО_21!DI102</f>
        <v>0</v>
      </c>
      <c r="F103" s="26">
        <f t="shared" si="85"/>
        <v>95</v>
      </c>
      <c r="G103" s="26">
        <f t="shared" si="86"/>
        <v>95</v>
      </c>
      <c r="H103" s="26">
        <f t="shared" si="86"/>
        <v>0</v>
      </c>
      <c r="I103" s="26">
        <f>[3]Итого!BS102</f>
        <v>104</v>
      </c>
      <c r="J103" s="26"/>
      <c r="K103" s="26"/>
      <c r="L103" s="26"/>
      <c r="M103" s="27">
        <f t="shared" si="100"/>
        <v>109.47</v>
      </c>
      <c r="N103" s="27">
        <f t="shared" si="100"/>
        <v>0</v>
      </c>
      <c r="O103" s="27">
        <f t="shared" si="100"/>
        <v>0</v>
      </c>
      <c r="P103" s="26">
        <f t="shared" si="87"/>
        <v>9</v>
      </c>
      <c r="Q103" s="26">
        <f t="shared" si="88"/>
        <v>9</v>
      </c>
      <c r="R103" s="26">
        <f t="shared" si="89"/>
        <v>0</v>
      </c>
      <c r="S103" s="26">
        <f t="shared" si="90"/>
        <v>-95</v>
      </c>
      <c r="T103" s="26">
        <f t="shared" si="91"/>
        <v>-95</v>
      </c>
      <c r="U103" s="26">
        <f t="shared" si="92"/>
        <v>0</v>
      </c>
      <c r="V103" s="26">
        <f t="shared" si="93"/>
        <v>-95</v>
      </c>
      <c r="W103" s="26">
        <f t="shared" si="94"/>
        <v>0</v>
      </c>
      <c r="X103" s="26">
        <f t="shared" si="95"/>
        <v>0</v>
      </c>
      <c r="Y103" s="26">
        <f t="shared" si="96"/>
        <v>0</v>
      </c>
      <c r="Z103" s="40">
        <f t="shared" si="97"/>
        <v>13</v>
      </c>
      <c r="AA103" s="40">
        <f t="shared" si="97"/>
        <v>0</v>
      </c>
      <c r="AB103" s="40">
        <f t="shared" si="97"/>
        <v>0</v>
      </c>
      <c r="AC103" s="28">
        <f t="shared" si="98"/>
        <v>39</v>
      </c>
      <c r="AD103" s="28">
        <f t="shared" si="98"/>
        <v>143</v>
      </c>
      <c r="AE103" s="28">
        <f t="shared" si="98"/>
        <v>0</v>
      </c>
      <c r="AF103" s="29">
        <f t="shared" si="99"/>
        <v>3</v>
      </c>
      <c r="AG103" s="29">
        <f t="shared" si="83"/>
        <v>0</v>
      </c>
      <c r="AH103" s="29">
        <f t="shared" si="83"/>
        <v>0</v>
      </c>
      <c r="AI103" s="40"/>
      <c r="AJ103" s="40"/>
      <c r="AK103" s="30"/>
    </row>
    <row r="104" spans="1:37" ht="27.75" x14ac:dyDescent="0.3">
      <c r="A104" s="24">
        <v>79</v>
      </c>
      <c r="B104" s="25" t="s">
        <v>115</v>
      </c>
      <c r="C104" s="26">
        <f>[2]V_МО_21!BS103</f>
        <v>0</v>
      </c>
      <c r="D104" s="26">
        <f>[2]V_МО_21!DH103</f>
        <v>0</v>
      </c>
      <c r="E104" s="26">
        <f>[2]V_МО_21!DI103</f>
        <v>0</v>
      </c>
      <c r="F104" s="26">
        <f t="shared" si="85"/>
        <v>0</v>
      </c>
      <c r="G104" s="26">
        <f t="shared" si="86"/>
        <v>0</v>
      </c>
      <c r="H104" s="26">
        <f t="shared" si="86"/>
        <v>0</v>
      </c>
      <c r="I104" s="26">
        <f>[3]Итого!BS103</f>
        <v>0</v>
      </c>
      <c r="J104" s="26"/>
      <c r="K104" s="26"/>
      <c r="L104" s="26"/>
      <c r="M104" s="27">
        <f t="shared" si="100"/>
        <v>0</v>
      </c>
      <c r="N104" s="27">
        <f t="shared" si="100"/>
        <v>0</v>
      </c>
      <c r="O104" s="27">
        <f t="shared" si="100"/>
        <v>0</v>
      </c>
      <c r="P104" s="26">
        <f t="shared" si="87"/>
        <v>0</v>
      </c>
      <c r="Q104" s="26">
        <f t="shared" si="88"/>
        <v>0</v>
      </c>
      <c r="R104" s="26">
        <f t="shared" si="89"/>
        <v>0</v>
      </c>
      <c r="S104" s="26">
        <f t="shared" si="90"/>
        <v>0</v>
      </c>
      <c r="T104" s="26">
        <f t="shared" si="91"/>
        <v>0</v>
      </c>
      <c r="U104" s="26">
        <f t="shared" si="92"/>
        <v>0</v>
      </c>
      <c r="V104" s="26">
        <f t="shared" si="93"/>
        <v>0</v>
      </c>
      <c r="W104" s="26">
        <f t="shared" si="94"/>
        <v>0</v>
      </c>
      <c r="X104" s="26">
        <f t="shared" si="95"/>
        <v>0</v>
      </c>
      <c r="Y104" s="26">
        <f t="shared" si="96"/>
        <v>0</v>
      </c>
      <c r="Z104" s="40">
        <f t="shared" si="97"/>
        <v>0</v>
      </c>
      <c r="AA104" s="40">
        <f t="shared" si="97"/>
        <v>0</v>
      </c>
      <c r="AB104" s="40">
        <f t="shared" si="97"/>
        <v>0</v>
      </c>
      <c r="AC104" s="28">
        <f t="shared" si="98"/>
        <v>0</v>
      </c>
      <c r="AD104" s="28">
        <f t="shared" si="98"/>
        <v>0</v>
      </c>
      <c r="AE104" s="28">
        <f t="shared" si="98"/>
        <v>0</v>
      </c>
      <c r="AF104" s="29">
        <f t="shared" si="99"/>
        <v>0</v>
      </c>
      <c r="AG104" s="29">
        <f t="shared" si="83"/>
        <v>0</v>
      </c>
      <c r="AH104" s="29">
        <f t="shared" si="83"/>
        <v>0</v>
      </c>
      <c r="AI104" s="40"/>
      <c r="AJ104" s="40"/>
      <c r="AK104" s="30"/>
    </row>
    <row r="105" spans="1:37" ht="27.75" x14ac:dyDescent="0.3">
      <c r="A105" s="24">
        <v>80</v>
      </c>
      <c r="B105" s="25" t="s">
        <v>116</v>
      </c>
      <c r="C105" s="26">
        <f>[2]V_МО_21!BS104</f>
        <v>0</v>
      </c>
      <c r="D105" s="26">
        <f>[2]V_МО_21!DH104</f>
        <v>0</v>
      </c>
      <c r="E105" s="26">
        <f>[2]V_МО_21!DI104</f>
        <v>0</v>
      </c>
      <c r="F105" s="26">
        <f t="shared" si="85"/>
        <v>0</v>
      </c>
      <c r="G105" s="26">
        <f t="shared" si="86"/>
        <v>0</v>
      </c>
      <c r="H105" s="26">
        <f t="shared" si="86"/>
        <v>0</v>
      </c>
      <c r="I105" s="26">
        <f>[3]Итого!BS104</f>
        <v>0</v>
      </c>
      <c r="J105" s="26"/>
      <c r="K105" s="26"/>
      <c r="L105" s="26"/>
      <c r="M105" s="27">
        <f t="shared" si="100"/>
        <v>0</v>
      </c>
      <c r="N105" s="27">
        <f t="shared" si="100"/>
        <v>0</v>
      </c>
      <c r="O105" s="27">
        <f t="shared" si="100"/>
        <v>0</v>
      </c>
      <c r="P105" s="26">
        <f t="shared" si="87"/>
        <v>0</v>
      </c>
      <c r="Q105" s="26">
        <f t="shared" si="88"/>
        <v>0</v>
      </c>
      <c r="R105" s="26">
        <f t="shared" si="89"/>
        <v>0</v>
      </c>
      <c r="S105" s="26">
        <f t="shared" si="90"/>
        <v>0</v>
      </c>
      <c r="T105" s="26">
        <f t="shared" si="91"/>
        <v>0</v>
      </c>
      <c r="U105" s="26">
        <f t="shared" si="92"/>
        <v>0</v>
      </c>
      <c r="V105" s="26">
        <f t="shared" si="93"/>
        <v>0</v>
      </c>
      <c r="W105" s="26">
        <f t="shared" si="94"/>
        <v>0</v>
      </c>
      <c r="X105" s="26">
        <f t="shared" si="95"/>
        <v>0</v>
      </c>
      <c r="Y105" s="26">
        <f t="shared" si="96"/>
        <v>0</v>
      </c>
      <c r="Z105" s="40">
        <f t="shared" si="97"/>
        <v>0</v>
      </c>
      <c r="AA105" s="40">
        <f t="shared" si="97"/>
        <v>0</v>
      </c>
      <c r="AB105" s="40">
        <f t="shared" si="97"/>
        <v>0</v>
      </c>
      <c r="AC105" s="28">
        <f t="shared" si="98"/>
        <v>0</v>
      </c>
      <c r="AD105" s="28">
        <f t="shared" si="98"/>
        <v>0</v>
      </c>
      <c r="AE105" s="28">
        <f t="shared" si="98"/>
        <v>0</v>
      </c>
      <c r="AF105" s="29">
        <f t="shared" si="99"/>
        <v>0</v>
      </c>
      <c r="AG105" s="29">
        <f t="shared" si="83"/>
        <v>0</v>
      </c>
      <c r="AH105" s="29">
        <f t="shared" si="83"/>
        <v>0</v>
      </c>
      <c r="AI105" s="40"/>
      <c r="AJ105" s="40"/>
      <c r="AK105" s="30"/>
    </row>
    <row r="106" spans="1:37" ht="27" x14ac:dyDescent="0.3">
      <c r="A106" s="36"/>
      <c r="B106" s="45" t="s">
        <v>117</v>
      </c>
      <c r="C106" s="38">
        <f>SUM(C73:C105)</f>
        <v>5088</v>
      </c>
      <c r="D106" s="38">
        <f t="shared" ref="D106:H106" si="101">SUM(D73:D105)</f>
        <v>4920</v>
      </c>
      <c r="E106" s="38">
        <f t="shared" si="101"/>
        <v>168</v>
      </c>
      <c r="F106" s="38">
        <f t="shared" si="101"/>
        <v>3392</v>
      </c>
      <c r="G106" s="38">
        <f t="shared" si="101"/>
        <v>3279</v>
      </c>
      <c r="H106" s="38">
        <f t="shared" si="101"/>
        <v>112</v>
      </c>
      <c r="I106" s="38">
        <f>SUM(I73:I105)</f>
        <v>3724</v>
      </c>
      <c r="J106" s="38">
        <f t="shared" ref="J106:K106" si="102">SUM(J73:J105)</f>
        <v>0</v>
      </c>
      <c r="K106" s="38">
        <f t="shared" si="102"/>
        <v>0</v>
      </c>
      <c r="L106" s="38"/>
      <c r="M106" s="34">
        <f t="shared" si="100"/>
        <v>109.79</v>
      </c>
      <c r="N106" s="34">
        <f t="shared" si="100"/>
        <v>0</v>
      </c>
      <c r="O106" s="34">
        <f t="shared" si="100"/>
        <v>0</v>
      </c>
      <c r="P106" s="38">
        <f>SUM(P73:P105)</f>
        <v>332</v>
      </c>
      <c r="Q106" s="38">
        <f>SUM(Q73:Q105)</f>
        <v>387</v>
      </c>
      <c r="R106" s="38">
        <f>SUM(R73:R105)</f>
        <v>-55</v>
      </c>
      <c r="S106" s="38">
        <f t="shared" ref="S106:Y106" si="103">SUM(S73:S105)</f>
        <v>-3279</v>
      </c>
      <c r="T106" s="38">
        <f t="shared" si="103"/>
        <v>-3279</v>
      </c>
      <c r="U106" s="38">
        <f t="shared" si="103"/>
        <v>0</v>
      </c>
      <c r="V106" s="38">
        <f t="shared" si="103"/>
        <v>-3279</v>
      </c>
      <c r="W106" s="38">
        <f t="shared" si="103"/>
        <v>-112</v>
      </c>
      <c r="X106" s="38">
        <f t="shared" si="103"/>
        <v>0</v>
      </c>
      <c r="Y106" s="38">
        <f t="shared" si="103"/>
        <v>-112</v>
      </c>
      <c r="Z106" s="38">
        <f>SUM(Z73:Z105)</f>
        <v>466</v>
      </c>
      <c r="AA106" s="38">
        <f t="shared" ref="AA106:AB106" si="104">SUM(AA73:AA105)</f>
        <v>0</v>
      </c>
      <c r="AB106" s="38">
        <f t="shared" si="104"/>
        <v>0</v>
      </c>
      <c r="AC106" s="38">
        <f>SUM(AC73:AC105)</f>
        <v>1364</v>
      </c>
      <c r="AD106" s="38">
        <f t="shared" ref="AD106:AE106" si="105">SUM(AD73:AD105)</f>
        <v>4920</v>
      </c>
      <c r="AE106" s="38">
        <f t="shared" si="105"/>
        <v>168</v>
      </c>
      <c r="AF106" s="35">
        <f t="shared" si="99"/>
        <v>2.9</v>
      </c>
      <c r="AG106" s="35">
        <f t="shared" si="83"/>
        <v>0</v>
      </c>
      <c r="AH106" s="35">
        <f t="shared" si="83"/>
        <v>0</v>
      </c>
      <c r="AI106" s="38">
        <f>SUM(AI73:AI105)</f>
        <v>0</v>
      </c>
      <c r="AJ106" s="38">
        <f>SUM(AJ73:AJ105)</f>
        <v>-3</v>
      </c>
      <c r="AK106" s="38"/>
    </row>
    <row r="107" spans="1:37" ht="43.5" customHeight="1" x14ac:dyDescent="0.3">
      <c r="A107" s="36"/>
      <c r="B107" s="45" t="s">
        <v>118</v>
      </c>
      <c r="C107" s="38">
        <f t="shared" ref="C107:K107" si="106">C106+C72+C65+C63+C61</f>
        <v>201217</v>
      </c>
      <c r="D107" s="38">
        <f t="shared" si="106"/>
        <v>196073</v>
      </c>
      <c r="E107" s="38">
        <f t="shared" si="106"/>
        <v>5144</v>
      </c>
      <c r="F107" s="38">
        <f t="shared" si="106"/>
        <v>134143</v>
      </c>
      <c r="G107" s="38">
        <f t="shared" si="106"/>
        <v>130714</v>
      </c>
      <c r="H107" s="38">
        <f t="shared" si="106"/>
        <v>3430</v>
      </c>
      <c r="I107" s="38">
        <f t="shared" si="106"/>
        <v>144519</v>
      </c>
      <c r="J107" s="38">
        <f t="shared" si="106"/>
        <v>0</v>
      </c>
      <c r="K107" s="38">
        <f t="shared" si="106"/>
        <v>0</v>
      </c>
      <c r="L107" s="38"/>
      <c r="M107" s="34">
        <f t="shared" si="100"/>
        <v>107.74</v>
      </c>
      <c r="N107" s="34">
        <f t="shared" si="100"/>
        <v>0</v>
      </c>
      <c r="O107" s="34">
        <f t="shared" si="100"/>
        <v>0</v>
      </c>
      <c r="P107" s="38">
        <f>P106+P72+P65+P63+P61</f>
        <v>10376</v>
      </c>
      <c r="Q107" s="38">
        <f>Q106+Q72+Q65+Q63+Q61</f>
        <v>14403</v>
      </c>
      <c r="R107" s="38">
        <f>R106+R72+R65+R63+R61</f>
        <v>-4027</v>
      </c>
      <c r="S107" s="38">
        <f t="shared" ref="S107:Y107" si="107">S106+S72+S65+S63+S61</f>
        <v>-130714</v>
      </c>
      <c r="T107" s="38">
        <f t="shared" si="107"/>
        <v>-130714</v>
      </c>
      <c r="U107" s="38">
        <f t="shared" si="107"/>
        <v>0</v>
      </c>
      <c r="V107" s="38">
        <f t="shared" si="107"/>
        <v>-130714</v>
      </c>
      <c r="W107" s="38">
        <f t="shared" si="107"/>
        <v>-3430</v>
      </c>
      <c r="X107" s="38">
        <f t="shared" si="107"/>
        <v>0</v>
      </c>
      <c r="Y107" s="38">
        <f t="shared" si="107"/>
        <v>-3430</v>
      </c>
      <c r="Z107" s="38">
        <f>Z106+Z72+Z65+Z63+Z61</f>
        <v>18065</v>
      </c>
      <c r="AA107" s="38">
        <f t="shared" ref="AA107:AB107" si="108">AA106+AA72+AA65+AA63+AA61</f>
        <v>0</v>
      </c>
      <c r="AB107" s="38">
        <f t="shared" si="108"/>
        <v>0</v>
      </c>
      <c r="AC107" s="38">
        <f>AC106+AC72+AC65+AC63+AC61</f>
        <v>56698</v>
      </c>
      <c r="AD107" s="38">
        <f t="shared" ref="AD107:AE107" si="109">AD106+AD72+AD65+AD63+AD61</f>
        <v>196073</v>
      </c>
      <c r="AE107" s="38">
        <f t="shared" si="109"/>
        <v>5144</v>
      </c>
      <c r="AF107" s="35">
        <f t="shared" si="99"/>
        <v>3.1</v>
      </c>
      <c r="AG107" s="35">
        <f t="shared" si="83"/>
        <v>0</v>
      </c>
      <c r="AH107" s="35">
        <f t="shared" si="83"/>
        <v>0</v>
      </c>
      <c r="AI107" s="38">
        <f>AI106+AI72+AI65+AI63+AI61</f>
        <v>0</v>
      </c>
      <c r="AJ107" s="38">
        <f>AJ106+AJ72+AJ65+AJ63+AJ61</f>
        <v>0</v>
      </c>
      <c r="AK107" s="38"/>
    </row>
    <row r="108" spans="1:37" ht="46.5" customHeight="1" x14ac:dyDescent="0.25">
      <c r="A108" s="50"/>
      <c r="B108" s="51" t="s">
        <v>119</v>
      </c>
      <c r="C108" s="26">
        <f>[2]V_МО_21!BS107</f>
        <v>10952</v>
      </c>
      <c r="D108" s="26">
        <f>[2]V_МО_21!DH107</f>
        <v>9736</v>
      </c>
      <c r="E108" s="26">
        <f>[2]V_МО_21!DI107</f>
        <v>1216</v>
      </c>
      <c r="F108" s="26">
        <f>ROUND(C108/12*8,0)</f>
        <v>7301</v>
      </c>
      <c r="G108" s="26">
        <f>ROUND(D108/12*$G$5,0)</f>
        <v>6491</v>
      </c>
      <c r="H108" s="26">
        <f>ROUND(E108/12*$G$5,0)</f>
        <v>811</v>
      </c>
      <c r="I108" s="26">
        <f>[3]Итого!BS107</f>
        <v>0</v>
      </c>
      <c r="J108" s="26"/>
      <c r="K108" s="26"/>
      <c r="L108" s="26"/>
      <c r="M108" s="27">
        <f t="shared" si="100"/>
        <v>0</v>
      </c>
      <c r="N108" s="27">
        <f t="shared" si="100"/>
        <v>0</v>
      </c>
      <c r="O108" s="27">
        <f t="shared" si="100"/>
        <v>0</v>
      </c>
      <c r="P108" s="26">
        <f>ROUND(I108-F108,0)</f>
        <v>-7301</v>
      </c>
      <c r="Q108" s="26">
        <f>IFERROR(IF(P108&gt;0,P108,0),0)</f>
        <v>0</v>
      </c>
      <c r="R108" s="26">
        <f>IFERROR(IF(P108&lt;0,P108,0),0)</f>
        <v>-7301</v>
      </c>
      <c r="S108" s="26">
        <f>ROUND(J108-G108,0)</f>
        <v>-6491</v>
      </c>
      <c r="T108" s="26">
        <f>ROUND(J108-G108,0)</f>
        <v>-6491</v>
      </c>
      <c r="U108" s="26">
        <f>IFERROR(IF(S108&gt;0,S108,0),0)</f>
        <v>0</v>
      </c>
      <c r="V108" s="26">
        <f>IFERROR(IF(S108&lt;0,S108,0),0)</f>
        <v>-6491</v>
      </c>
      <c r="W108" s="26">
        <f>ROUND(K108-H108,0)</f>
        <v>-811</v>
      </c>
      <c r="X108" s="26">
        <f>IFERROR(IF(W108&gt;0,W108,0),0)</f>
        <v>0</v>
      </c>
      <c r="Y108" s="26">
        <f>IFERROR(IF(W108&lt;0,W108,0),0)</f>
        <v>-811</v>
      </c>
      <c r="Z108" s="40">
        <f>ROUND(I108/$Z$5,0)</f>
        <v>0</v>
      </c>
      <c r="AA108" s="40">
        <f>ROUND(J108/$Z$5,0)</f>
        <v>0</v>
      </c>
      <c r="AB108" s="40">
        <f>ROUND(K108/$Z$5,0)</f>
        <v>0</v>
      </c>
      <c r="AC108" s="28">
        <f>ROUND((C108-I108),0)</f>
        <v>10952</v>
      </c>
      <c r="AD108" s="28">
        <f>ROUND((D108-J108),0)</f>
        <v>9736</v>
      </c>
      <c r="AE108" s="28">
        <f>ROUND((E108-K108),0)</f>
        <v>1216</v>
      </c>
      <c r="AF108" s="29">
        <f t="shared" si="99"/>
        <v>0</v>
      </c>
      <c r="AG108" s="29">
        <f t="shared" si="83"/>
        <v>0</v>
      </c>
      <c r="AH108" s="29">
        <f t="shared" si="83"/>
        <v>0</v>
      </c>
      <c r="AI108" s="40"/>
      <c r="AJ108" s="40"/>
      <c r="AK108" s="30"/>
    </row>
    <row r="109" spans="1:37" ht="27" x14ac:dyDescent="0.35">
      <c r="A109" s="52"/>
      <c r="B109" s="37" t="s">
        <v>120</v>
      </c>
      <c r="C109" s="53">
        <f t="shared" ref="C109:AJ109" si="110">C108+C107</f>
        <v>212169</v>
      </c>
      <c r="D109" s="53">
        <f t="shared" si="110"/>
        <v>205809</v>
      </c>
      <c r="E109" s="53">
        <f t="shared" si="110"/>
        <v>6360</v>
      </c>
      <c r="F109" s="53">
        <f t="shared" si="110"/>
        <v>141444</v>
      </c>
      <c r="G109" s="53">
        <f t="shared" si="110"/>
        <v>137205</v>
      </c>
      <c r="H109" s="53">
        <f t="shared" si="110"/>
        <v>4241</v>
      </c>
      <c r="I109" s="53">
        <f t="shared" si="110"/>
        <v>144519</v>
      </c>
      <c r="J109" s="53">
        <f t="shared" si="110"/>
        <v>0</v>
      </c>
      <c r="K109" s="53">
        <f t="shared" si="110"/>
        <v>0</v>
      </c>
      <c r="L109" s="53"/>
      <c r="M109" s="34">
        <f t="shared" si="100"/>
        <v>102.17</v>
      </c>
      <c r="N109" s="34">
        <f t="shared" si="100"/>
        <v>0</v>
      </c>
      <c r="O109" s="34">
        <f t="shared" si="100"/>
        <v>0</v>
      </c>
      <c r="P109" s="53">
        <f t="shared" si="110"/>
        <v>3075</v>
      </c>
      <c r="Q109" s="53">
        <f t="shared" si="110"/>
        <v>14403</v>
      </c>
      <c r="R109" s="53">
        <f t="shared" si="110"/>
        <v>-11328</v>
      </c>
      <c r="S109" s="53">
        <f t="shared" si="110"/>
        <v>-137205</v>
      </c>
      <c r="T109" s="53">
        <f t="shared" si="110"/>
        <v>-137205</v>
      </c>
      <c r="U109" s="53">
        <f t="shared" si="110"/>
        <v>0</v>
      </c>
      <c r="V109" s="53">
        <f t="shared" si="110"/>
        <v>-137205</v>
      </c>
      <c r="W109" s="53">
        <f t="shared" si="110"/>
        <v>-4241</v>
      </c>
      <c r="X109" s="53">
        <f t="shared" si="110"/>
        <v>0</v>
      </c>
      <c r="Y109" s="53">
        <f t="shared" si="110"/>
        <v>-4241</v>
      </c>
      <c r="Z109" s="53">
        <f t="shared" si="110"/>
        <v>18065</v>
      </c>
      <c r="AA109" s="53">
        <f t="shared" si="110"/>
        <v>0</v>
      </c>
      <c r="AB109" s="53">
        <f t="shared" si="110"/>
        <v>0</v>
      </c>
      <c r="AC109" s="53">
        <f t="shared" si="110"/>
        <v>67650</v>
      </c>
      <c r="AD109" s="53">
        <f t="shared" si="110"/>
        <v>205809</v>
      </c>
      <c r="AE109" s="53">
        <f t="shared" si="110"/>
        <v>6360</v>
      </c>
      <c r="AF109" s="35">
        <f t="shared" si="99"/>
        <v>3.7</v>
      </c>
      <c r="AG109" s="35">
        <f t="shared" si="83"/>
        <v>0</v>
      </c>
      <c r="AH109" s="35">
        <f t="shared" si="83"/>
        <v>0</v>
      </c>
      <c r="AI109" s="53">
        <f t="shared" si="110"/>
        <v>0</v>
      </c>
      <c r="AJ109" s="53">
        <f t="shared" si="110"/>
        <v>0</v>
      </c>
      <c r="AK109" s="53"/>
    </row>
    <row r="110" spans="1:37" x14ac:dyDescent="0.4">
      <c r="R110" s="54"/>
      <c r="S110" s="54"/>
      <c r="T110" s="54"/>
      <c r="U110" s="54"/>
      <c r="V110" s="54"/>
      <c r="W110" s="54"/>
      <c r="X110" s="54"/>
      <c r="Y110" s="54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</row>
    <row r="111" spans="1:37" s="23" customFormat="1" x14ac:dyDescent="0.4"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7"/>
      <c r="N111" s="57"/>
      <c r="O111" s="57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8"/>
      <c r="AA111" s="58"/>
      <c r="AB111" s="58"/>
      <c r="AC111" s="58"/>
      <c r="AD111" s="58"/>
      <c r="AE111" s="58"/>
      <c r="AF111" s="59"/>
      <c r="AG111" s="59"/>
      <c r="AH111" s="59"/>
    </row>
    <row r="112" spans="1:37" x14ac:dyDescent="0.4"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Z112" s="61"/>
      <c r="AA112" s="61"/>
      <c r="AB112" s="61"/>
      <c r="AC112" s="61"/>
      <c r="AD112" s="61"/>
      <c r="AE112" s="61"/>
      <c r="AF112" s="61"/>
      <c r="AG112" s="61"/>
      <c r="AH112" s="61"/>
    </row>
    <row r="113" spans="6:36" ht="33" x14ac:dyDescent="0.45"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</row>
    <row r="114" spans="6:36" x14ac:dyDescent="0.4">
      <c r="AC114" s="61"/>
      <c r="AD114" s="61"/>
      <c r="AE114" s="61"/>
    </row>
  </sheetData>
  <mergeCells count="33">
    <mergeCell ref="W14:Y14"/>
    <mergeCell ref="AF13:AH13"/>
    <mergeCell ref="AI13:AI15"/>
    <mergeCell ref="AJ13:AJ15"/>
    <mergeCell ref="AK13:AK15"/>
    <mergeCell ref="F113:AJ113"/>
    <mergeCell ref="Z14:Z15"/>
    <mergeCell ref="AA14:AB14"/>
    <mergeCell ref="AC14:AC15"/>
    <mergeCell ref="AD14:AE14"/>
    <mergeCell ref="AF14:AF15"/>
    <mergeCell ref="AG14:AH14"/>
    <mergeCell ref="J14:K14"/>
    <mergeCell ref="M14:M15"/>
    <mergeCell ref="N14:O14"/>
    <mergeCell ref="P14:R14"/>
    <mergeCell ref="T14:V14"/>
    <mergeCell ref="B1:AJ1"/>
    <mergeCell ref="A13:A15"/>
    <mergeCell ref="B13:B15"/>
    <mergeCell ref="C13:E13"/>
    <mergeCell ref="F13:H13"/>
    <mergeCell ref="I13:K13"/>
    <mergeCell ref="L13:L15"/>
    <mergeCell ref="M13:O13"/>
    <mergeCell ref="P13:Y13"/>
    <mergeCell ref="Z13:AB13"/>
    <mergeCell ref="C14:C15"/>
    <mergeCell ref="D14:E14"/>
    <mergeCell ref="F14:F15"/>
    <mergeCell ref="G14:H14"/>
    <mergeCell ref="I14:I15"/>
    <mergeCell ref="AC13:AE13"/>
  </mergeCells>
  <conditionalFormatting sqref="F62:H62 F64:H64 F66:H71 F73:H105 AK23 AK30 AK34 AK60:AK61 AK63 AK65 AK72 AK106:AK107 AK109 C35:E59 C24:H34 C62:E64 C108:E108 J24:L29 J31:L33 F63:I63 F72:I72 C23:L23 I30:L30 I34:L59 C60:I61 J60:L107 I108:L109 M18:AJ109 C18:E22 I18:L22 C109:H109 C106:I107 C66:E105 C65:I65">
    <cfRule type="cellIs" dxfId="7" priority="8" operator="lessThan">
      <formula>0</formula>
    </cfRule>
  </conditionalFormatting>
  <conditionalFormatting sqref="F108:H108 F35:H59 F18:H22">
    <cfRule type="cellIs" dxfId="6" priority="7" operator="lessThan">
      <formula>0</formula>
    </cfRule>
  </conditionalFormatting>
  <conditionalFormatting sqref="I24:I29">
    <cfRule type="cellIs" dxfId="5" priority="6" operator="lessThan">
      <formula>0</formula>
    </cfRule>
  </conditionalFormatting>
  <conditionalFormatting sqref="I31:I33">
    <cfRule type="cellIs" dxfId="4" priority="5" operator="lessThan">
      <formula>0</formula>
    </cfRule>
  </conditionalFormatting>
  <conditionalFormatting sqref="I62">
    <cfRule type="cellIs" dxfId="3" priority="4" operator="lessThan">
      <formula>0</formula>
    </cfRule>
  </conditionalFormatting>
  <conditionalFormatting sqref="I64">
    <cfRule type="cellIs" dxfId="2" priority="3" operator="lessThan">
      <formula>0</formula>
    </cfRule>
  </conditionalFormatting>
  <conditionalFormatting sqref="I66:I71">
    <cfRule type="cellIs" dxfId="1" priority="2" operator="lessThan">
      <formula>0</formula>
    </cfRule>
  </conditionalFormatting>
  <conditionalFormatting sqref="I73:I105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распред на месяц</vt:lpstr>
      <vt:lpstr>'КС распред на месяц'!Область_печати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2021-09-07T10:53:25Z</dcterms:created>
  <dcterms:modified xsi:type="dcterms:W3CDTF">2021-09-10T06:24:28Z</dcterms:modified>
</cp:coreProperties>
</file>